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fileSharing readOnlyRecommended="1"/>
  <workbookPr filterPrivacy="1" updateLinks="never" codeName="DieseArbeitsmappe" defaultThemeVersion="124226"/>
  <xr:revisionPtr revIDLastSave="0" documentId="8_{2BFB190F-86EC-433A-921E-03F71B90C2E5}"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1" i="2" l="1"/>
  <c r="S10"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96" i="8" l="1"/>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<sst xmlns="http://schemas.openxmlformats.org/spreadsheetml/2006/main" count="563" uniqueCount="226">
  <si>
    <t>Strom; 4. RP</t>
  </si>
  <si>
    <t>Datenerhebung zur Ermittlung des sektoralen Produktivitätsfaktors</t>
  </si>
  <si>
    <t>Angaben zum Netzbetreiber</t>
  </si>
  <si>
    <t>Firma:</t>
  </si>
  <si>
    <t>SWM Infrastruktur GmbH &amp; Co. KG</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</si>
  <si>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</si>
  <si>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</si>
  <si>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</si>
  <si>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</si>
  <si>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</si>
  <si>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</si>
  <si>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</si>
  <si>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</si>
  <si>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</si>
  <si>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</si>
  <si>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</si>
  <si>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</si>
  <si>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</si>
  <si>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</si>
  <si>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</si>
  <si>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</si>
  <si>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</si>
  <si>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</si>
  <si>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</si>
  <si>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</si>
  <si>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</si>
  <si>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</si>
  <si>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</si>
  <si>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</si>
  <si>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</si>
  <si>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</si>
  <si>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</si>
  <si>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</si>
  <si>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</si>
  <si>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</si>
  <si>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</si>
  <si>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</si>
  <si>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</si>
  <si>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</si>
  <si>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</si>
  <si>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</si>
  <si>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</si>
  <si>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</si>
  <si>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</si>
  <si>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</si>
  <si>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</si>
  <si>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</si>
  <si>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</si>
  <si>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</si>
  <si>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</si>
  <si>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</si>
  <si>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</si>
  <si>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</si>
  <si>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</si>
  <si>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</si>
  <si>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</si>
  <si>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</si>
  <si>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</si>
  <si>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</si>
  <si>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</si>
  <si>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</si>
  <si>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</si>
  <si>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</si>
  <si>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</si>
  <si>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</si>
  <si>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</si>
  <si>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</si>
  <si>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</si>
  <si>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</si>
  <si>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</si>
  <si>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</si>
  <si>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</si>
  <si>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</si>
  <si>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</si>
  <si>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</si>
  <si>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</si>
  <si>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</si>
  <si>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</si>
  <si>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</si>
  <si>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</si>
  <si>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</si>
  <si>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</si>
  <si>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</si>
  <si>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</si>
  <si>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</si>
  <si>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</si>
  <si>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</si>
  <si>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</si>
  <si>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</si>
  <si>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</si>
  <si>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</si>
  <si>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</si>
  <si>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</si>
  <si>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</si>
  <si>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</si>
  <si>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</si>
  <si>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</si>
  <si>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</si>
  <si>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</si>
  <si>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</si>
  <si>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</si>
  <si>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</si>
  <si>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</si>
  <si>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</si>
  <si>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</si>
  <si>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</si>
  <si>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</si>
  <si>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</si>
  <si>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</si>
  <si>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</si>
  <si>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</si>
  <si>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</si>
  <si>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</si>
  <si>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</si>
  <si>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</si>
  <si>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</si>
  <si>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</si>
  <si>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</si>
  <si>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</si>
  <si>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</si>
  <si>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</si>
  <si>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 xml:space="preserve">         65.958,30 </t>
  </si>
  <si>
    <t xml:space="preserve">         77.541,30 </t>
  </si>
  <si>
    <t xml:space="preserve">         82.992,60 </t>
  </si>
  <si>
    <t xml:space="preserve">         82.895,40 </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</si>
  <si>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</si>
  <si>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</si>
  <si>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</si>
  <si>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</si>
  <si>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entfällt</t>
  </si>
  <si>
    <t>enfällt</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</si>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</sst>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000000"/>
      <name val="Arial"/>
      <family val="2"/>
    </font>
    <font>
      <sz val="12"/>
      <color rgb="FF0000FF"/>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0808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8" fontId="30" fillId="22" borderId="1" xfId="2" applyNumberFormat="1" applyFont="1" applyFill="1" applyBorder="1" applyAlignment="1" applyProtection="1">
      <alignment horizontal="center" vertical="center"/>
      <protection locked="0"/>
    </xf>
    <xf numFmtId="8" fontId="30" fillId="29" borderId="1"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14" fontId="4" fillId="22" borderId="1" xfId="2" applyNumberFormat="1" applyFont="1" applyFill="1" applyBorder="1" applyAlignment="1" applyProtection="1">
      <alignment horizontal="center" vertical="center"/>
      <protection locked="0"/>
    </xf>
    <xf numFmtId="8" fontId="32"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0000FF"/>
      <color rgb="FFFFFF99"/>
      <color rgb="FF99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ESER.ANITA\AppData\Local\Microsoft\Windows\INetCache\Content.Outlook\ZEZASG5U\Arbeitsdateien\Arbeitsdatei%20XGen%20Strom%204%20RP_Kerstin%20f.%20Formeln%20Umsatzerl&#246;se%20und%20Aufwendungen%20ohne%20Umlag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nabfrage"/>
      <sheetName val="GuV_22_Elektrizitätsverteilung"/>
      <sheetName val=" Bilanz_GuV_22"/>
      <sheetName val="Berechnungssheet"/>
      <sheetName val="WP-Testate"/>
      <sheetName val="A1.a._GuV_12-16"/>
      <sheetName val="A2.a._Bilanz_12-16"/>
      <sheetName val="A1.a._GuV_17-21--&gt;GK"/>
      <sheetName val="A2.a._Bilanz_20-21"/>
      <sheetName val="Bilanz_2019"/>
      <sheetName val="Bilanz_2018"/>
      <sheetName val="Bilanzk. n. Sparten 2017"/>
      <sheetName val="Bilanzkonten_2016_6.3.2017"/>
      <sheetName val="Tätigkeitenb. T€ - 19.02.2016"/>
      <sheetName val="Bilanz 31.12.2014"/>
      <sheetName val="Bilanz 31.12.2013"/>
      <sheetName val="Tätigkeitenb. T€ - 13.02.2013"/>
      <sheetName val="Bilanz 14.02.2012"/>
      <sheetName val="Tätigkeitenb. T€ - 30.03.2011"/>
      <sheetName val="Bi_2009"/>
      <sheetName val="Bilanz_2008"/>
      <sheetName val="Bi_2007"/>
      <sheetName val="Infra_2006"/>
    </sheetNames>
    <sheetDataSet>
      <sheetData sheetId="0"/>
      <sheetData sheetId="1">
        <row r="10">
          <cell r="H10">
            <v>1365867.33</v>
          </cell>
        </row>
        <row r="11">
          <cell r="H11">
            <v>54923.99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0" tint="-0.14999847407452621"/>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10001016</v>
      </c>
    </row>
    <row r="7" spans="1:3" ht="21" customHeight="1">
      <c r="B7" s="2" t="s">
        <v>6</v>
      </c>
      <c r="C7" s="108"/>
    </row>
    <row r="8" spans="1:3" ht="21" customHeight="1">
      <c r="B8" s="2" t="s">
        <v>7</v>
      </c>
      <c r="C8" s="12"/>
    </row>
    <row r="9" spans="1:3" ht="21" customHeight="1">
      <c r="B9" s="2" t="s">
        <v>8</v>
      </c>
      <c r="C9" s="12"/>
    </row>
    <row r="10" spans="1:3" ht="21" customHeight="1">
      <c r="B10" s="2" t="s">
        <v>9</v>
      </c>
      <c r="C10" s="12"/>
    </row>
  </sheetData>
  <pageMargins left="0.7" right="0.7" top="0.78740157499999996" bottom="0.78740157499999996" header="0.3" footer="0.3"/>
  <pageSetup paperSize="9" orientation="portrait" r:id="rId1"/>
  <headerFooter>
    <oddFooter>&amp;L_x000D_&amp;1#&amp;"Calibri"&amp;10&amp;K000000 SWM INTERN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0" tint="-0.14999847407452621"/>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10</v>
      </c>
      <c r="B1" s="76" t="s">
        <v>11</v>
      </c>
      <c r="C1" s="74"/>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5" customFormat="1">
      <c r="A14" s="38">
        <v>1</v>
      </c>
      <c r="B14" s="41" t="s">
        <v>39</v>
      </c>
      <c r="C14" s="41" t="s">
        <v>40</v>
      </c>
    </row>
    <row r="15" spans="1:3" s="55" customFormat="1">
      <c r="A15" s="56" t="s">
        <v>24</v>
      </c>
      <c r="B15" s="41" t="s">
        <v>41</v>
      </c>
      <c r="C15" s="41" t="s">
        <v>42</v>
      </c>
    </row>
    <row r="16" spans="1:3" s="55" customFormat="1">
      <c r="A16" s="56" t="s">
        <v>27</v>
      </c>
      <c r="B16" s="41" t="s">
        <v>43</v>
      </c>
      <c r="C16" s="41" t="s">
        <v>44</v>
      </c>
    </row>
    <row r="17" spans="1:3" ht="15.75">
      <c r="A17" s="48" t="s">
        <v>45</v>
      </c>
      <c r="B17" s="49" t="s">
        <v>46</v>
      </c>
      <c r="C17" s="50"/>
    </row>
    <row r="18" spans="1:3" ht="28.5">
      <c r="A18" s="40">
        <v>1</v>
      </c>
      <c r="B18" s="41" t="s">
        <v>47</v>
      </c>
      <c r="C18" s="41" t="s">
        <v>48</v>
      </c>
    </row>
    <row r="19" spans="1:3">
      <c r="A19" s="58">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59" t="s">
        <v>73</v>
      </c>
    </row>
    <row r="30" spans="1:3">
      <c r="A30" s="53" t="s">
        <v>74</v>
      </c>
      <c r="B30" s="2" t="s">
        <v>75</v>
      </c>
      <c r="C30" s="59"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2"/>
      <c r="B49" s="73"/>
      <c r="C49" s="60"/>
    </row>
    <row r="50" spans="1:3" ht="26.25">
      <c r="A50" s="75" t="s">
        <v>108</v>
      </c>
      <c r="B50" s="77"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0"/>
      <c r="C57" s="3"/>
    </row>
    <row r="58" spans="1:3" ht="26.25">
      <c r="A58" s="75" t="s">
        <v>116</v>
      </c>
      <c r="B58" s="77"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headerFooter>
    <oddFooter>&amp;L_x000D_&amp;1#&amp;"Calibri"&amp;10&amp;K000000 SWM INTERN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0" tint="-4.9989318521683403E-2"/>
    <pageSetUpPr fitToPage="1"/>
  </sheetPr>
  <dimension ref="A1:S65"/>
  <sheetViews>
    <sheetView showGridLines="0" zoomScale="90" zoomScaleNormal="90" workbookViewId="0">
      <pane xSplit="2" ySplit="1" topLeftCell="C2" activePane="bottomRight" state="frozen"/>
      <selection pane="topRight" activeCell="C1" sqref="C1"/>
      <selection pane="bottomLeft" activeCell="A2" sqref="A2"/>
      <selection pane="bottomRight" activeCell="B13" sqref="B13"/>
    </sheetView>
  </sheetViews>
  <sheetFormatPr baseColWidth="10" defaultColWidth="11.42578125" defaultRowHeight="15.75"/>
  <cols>
    <col min="1" max="1" width="6.28515625" style="42" customWidth="1"/>
    <col min="2" max="2" width="87.7109375" style="91" customWidth="1"/>
    <col min="3" max="18" width="19.140625" style="42" bestFit="1" customWidth="1"/>
    <col min="19" max="19" width="23.85546875" style="42" customWidth="1"/>
    <col min="20" max="16384" width="11.42578125" style="42"/>
  </cols>
  <sheetData>
    <row r="1" spans="1:19" ht="26.25" customHeight="1">
      <c r="A1" s="43"/>
      <c r="B1" s="84"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1" t="s">
        <v>14</v>
      </c>
      <c r="B2" s="85" t="s">
        <v>15</v>
      </c>
      <c r="C2" s="45"/>
      <c r="D2" s="45"/>
      <c r="E2" s="45"/>
      <c r="F2" s="45"/>
      <c r="G2" s="45"/>
      <c r="H2" s="45"/>
      <c r="I2" s="45"/>
      <c r="J2" s="45"/>
      <c r="K2" s="45"/>
      <c r="L2" s="45"/>
      <c r="M2" s="45"/>
      <c r="N2" s="45"/>
      <c r="O2" s="45"/>
      <c r="P2" s="45"/>
      <c r="Q2" s="45"/>
      <c r="R2" s="45"/>
      <c r="S2" s="45"/>
    </row>
    <row r="3" spans="1:19" ht="18.75" customHeight="1">
      <c r="A3" s="78">
        <v>1</v>
      </c>
      <c r="B3" s="81" t="s">
        <v>16</v>
      </c>
      <c r="C3" s="24">
        <v>133665.98400000003</v>
      </c>
      <c r="D3" s="24">
        <v>123851.916</v>
      </c>
      <c r="E3" s="24">
        <v>125717.40000000001</v>
      </c>
      <c r="F3" s="24">
        <v>70807.284</v>
      </c>
      <c r="G3" s="24">
        <v>73402.740000000005</v>
      </c>
      <c r="H3" s="24">
        <v>76160.412000000011</v>
      </c>
      <c r="I3" s="24">
        <v>76890.384000000005</v>
      </c>
      <c r="J3" s="24">
        <v>88002.180000000008</v>
      </c>
      <c r="K3" s="24">
        <v>94490.82</v>
      </c>
      <c r="L3" s="24">
        <v>94490.82</v>
      </c>
      <c r="M3" s="24">
        <v>94085.28</v>
      </c>
      <c r="N3" s="24">
        <v>90840.960000000006</v>
      </c>
      <c r="O3" s="24" t="s">
        <v>121</v>
      </c>
      <c r="P3" s="24" t="s">
        <v>122</v>
      </c>
      <c r="Q3" s="24" t="s">
        <v>123</v>
      </c>
      <c r="R3" s="24" t="s">
        <v>124</v>
      </c>
      <c r="S3" s="24">
        <v>109682.1</v>
      </c>
    </row>
    <row r="4" spans="1:19" ht="18.75" customHeight="1">
      <c r="A4" s="78">
        <v>2</v>
      </c>
      <c r="B4" s="81" t="s">
        <v>18</v>
      </c>
      <c r="C4" s="24">
        <v>88.992000000000019</v>
      </c>
      <c r="D4" s="24">
        <v>82.457999999999998</v>
      </c>
      <c r="E4" s="24">
        <v>83.7</v>
      </c>
      <c r="F4" s="24">
        <v>47.142000000000003</v>
      </c>
      <c r="G4" s="24">
        <v>48.870000000000005</v>
      </c>
      <c r="H4" s="24">
        <v>50.706000000000003</v>
      </c>
      <c r="I4" s="24">
        <v>51.192</v>
      </c>
      <c r="J4" s="24">
        <v>58.59</v>
      </c>
      <c r="K4" s="24">
        <v>62.910000000000004</v>
      </c>
      <c r="L4" s="24">
        <v>62.910000000000004</v>
      </c>
      <c r="M4" s="24">
        <v>62.64</v>
      </c>
      <c r="N4" s="24">
        <v>60.480000000000004</v>
      </c>
      <c r="O4" s="24">
        <v>43.97</v>
      </c>
      <c r="P4" s="24">
        <v>51.69</v>
      </c>
      <c r="Q4" s="24">
        <v>55.33</v>
      </c>
      <c r="R4" s="24">
        <v>55.26</v>
      </c>
      <c r="S4" s="24">
        <v>73.12</v>
      </c>
    </row>
    <row r="5" spans="1:19" ht="18.75" customHeight="1">
      <c r="A5" s="79" t="s">
        <v>20</v>
      </c>
      <c r="B5" s="86" t="s">
        <v>21</v>
      </c>
      <c r="C5" s="45"/>
      <c r="D5" s="45"/>
      <c r="E5" s="45"/>
      <c r="F5" s="45"/>
      <c r="G5" s="45"/>
      <c r="H5" s="45"/>
      <c r="I5" s="45"/>
      <c r="J5" s="45"/>
      <c r="K5" s="45"/>
      <c r="L5" s="45"/>
      <c r="M5" s="45"/>
      <c r="N5" s="45"/>
      <c r="O5" s="45"/>
      <c r="P5" s="45"/>
      <c r="Q5" s="45"/>
      <c r="R5" s="45"/>
      <c r="S5" s="45"/>
    </row>
    <row r="6" spans="1:19" ht="18.75" customHeight="1">
      <c r="A6" s="78">
        <v>1</v>
      </c>
      <c r="B6" s="81" t="s">
        <v>22</v>
      </c>
      <c r="C6" s="25">
        <v>622182666.51999998</v>
      </c>
      <c r="D6" s="25">
        <v>701887817.09000003</v>
      </c>
      <c r="E6" s="25">
        <v>662348178.0999999</v>
      </c>
      <c r="F6" s="25">
        <v>687855216.48000002</v>
      </c>
      <c r="G6" s="25">
        <v>628198523.13</v>
      </c>
      <c r="H6" s="25">
        <v>356862177.94</v>
      </c>
      <c r="I6" s="25">
        <v>340569373.92000002</v>
      </c>
      <c r="J6" s="25">
        <v>395973252.35000002</v>
      </c>
      <c r="K6" s="25">
        <v>459066948.72000003</v>
      </c>
      <c r="L6" s="25">
        <v>468395451</v>
      </c>
      <c r="M6" s="25">
        <v>501535453</v>
      </c>
      <c r="N6" s="25">
        <v>519275155.20999998</v>
      </c>
      <c r="O6" s="106">
        <v>499823752.03000003</v>
      </c>
      <c r="P6" s="106">
        <v>482258445.58999991</v>
      </c>
      <c r="Q6" s="25">
        <v>523357574.04000002</v>
      </c>
      <c r="R6" s="25">
        <v>522921711.51000005</v>
      </c>
      <c r="S6" s="106">
        <v>559795617.08000004</v>
      </c>
    </row>
    <row r="7" spans="1:19" ht="18.75" customHeight="1">
      <c r="A7" s="80" t="s">
        <v>24</v>
      </c>
      <c r="B7" s="81" t="s">
        <v>25</v>
      </c>
      <c r="C7" s="25">
        <v>64350093.030000001</v>
      </c>
      <c r="D7" s="25">
        <v>69749478.75</v>
      </c>
      <c r="E7" s="25">
        <v>65112746.970000006</v>
      </c>
      <c r="F7" s="25">
        <v>61744519.25</v>
      </c>
      <c r="G7" s="25">
        <v>61362433.379999995</v>
      </c>
      <c r="H7" s="25">
        <v>26747736.870000001</v>
      </c>
      <c r="I7" s="107">
        <v>36423588.529999994</v>
      </c>
      <c r="J7" s="107">
        <v>62165561.640249997</v>
      </c>
      <c r="K7" s="107">
        <v>58556098.983359993</v>
      </c>
      <c r="L7" s="107">
        <v>53849890.73210001</v>
      </c>
      <c r="M7" s="107">
        <v>93566770.356869996</v>
      </c>
      <c r="N7" s="107">
        <v>92743599.925860003</v>
      </c>
      <c r="O7" s="107">
        <v>103306350.86396</v>
      </c>
      <c r="P7" s="107">
        <v>95027332.366530001</v>
      </c>
      <c r="Q7" s="107">
        <v>110329528.54000001</v>
      </c>
      <c r="R7" s="107">
        <v>118686155.67276999</v>
      </c>
      <c r="S7" s="107">
        <v>153233667.03</v>
      </c>
    </row>
    <row r="8" spans="1:19" ht="18.75" customHeight="1">
      <c r="A8" s="80" t="s">
        <v>27</v>
      </c>
      <c r="B8" s="81" t="s">
        <v>28</v>
      </c>
      <c r="C8" s="25">
        <v>56443612.07</v>
      </c>
      <c r="D8" s="25">
        <v>65685189.090000004</v>
      </c>
      <c r="E8" s="25">
        <v>67407999.519999996</v>
      </c>
      <c r="F8" s="25">
        <v>64963771.710000001</v>
      </c>
      <c r="G8" s="25">
        <v>62580000</v>
      </c>
      <c r="H8" s="25">
        <v>61374000</v>
      </c>
      <c r="I8" s="107">
        <v>61308774.560000002</v>
      </c>
      <c r="J8" s="25">
        <v>64408000</v>
      </c>
      <c r="K8" s="107">
        <v>61708052.32647486</v>
      </c>
      <c r="L8" s="25">
        <v>61321172</v>
      </c>
      <c r="M8" s="25">
        <v>60590526.670000002</v>
      </c>
      <c r="N8" s="25">
        <v>60569974</v>
      </c>
      <c r="O8" s="25">
        <v>61340679</v>
      </c>
      <c r="P8" s="25">
        <v>60744680</v>
      </c>
      <c r="Q8" s="25">
        <v>63710145</v>
      </c>
      <c r="R8" s="25">
        <v>63388625</v>
      </c>
      <c r="S8" s="25">
        <v>61150313</v>
      </c>
    </row>
    <row r="9" spans="1:19">
      <c r="A9" s="80" t="s">
        <v>30</v>
      </c>
      <c r="B9" s="81" t="s">
        <v>31</v>
      </c>
      <c r="C9" s="25">
        <v>557832573.49000001</v>
      </c>
      <c r="D9" s="25">
        <v>632138338.34000003</v>
      </c>
      <c r="E9" s="25">
        <v>597235431.12999988</v>
      </c>
      <c r="F9" s="25">
        <v>626110697.23000002</v>
      </c>
      <c r="G9" s="25">
        <v>566836089.75</v>
      </c>
      <c r="H9" s="25">
        <v>330114441.06999999</v>
      </c>
      <c r="I9" s="107">
        <v>304145785.39000005</v>
      </c>
      <c r="J9" s="107">
        <v>333807690.70975006</v>
      </c>
      <c r="K9" s="107">
        <v>400510849.73664004</v>
      </c>
      <c r="L9" s="107">
        <v>414545560.26789999</v>
      </c>
      <c r="M9" s="107">
        <v>407968682.64313</v>
      </c>
      <c r="N9" s="25">
        <v>426531555.28413999</v>
      </c>
      <c r="O9" s="25">
        <v>396517401.16604006</v>
      </c>
      <c r="P9" s="25">
        <v>387231113.22346991</v>
      </c>
      <c r="Q9" s="25">
        <v>413028045.5</v>
      </c>
      <c r="R9" s="25">
        <v>404235555.83723009</v>
      </c>
      <c r="S9" s="25">
        <v>406561950.05000007</v>
      </c>
    </row>
    <row r="10" spans="1:19" ht="30">
      <c r="A10" s="78">
        <v>2</v>
      </c>
      <c r="B10" s="81" t="s">
        <v>33</v>
      </c>
      <c r="C10" s="25">
        <v>-457233.38999999996</v>
      </c>
      <c r="D10" s="25">
        <v>-804189</v>
      </c>
      <c r="E10" s="25">
        <v>-115384.05</v>
      </c>
      <c r="F10" s="25">
        <v>140939.6</v>
      </c>
      <c r="G10" s="25">
        <v>1301161.2</v>
      </c>
      <c r="H10" s="25">
        <v>-271082.96000000002</v>
      </c>
      <c r="I10" s="25">
        <v>-520772</v>
      </c>
      <c r="J10" s="25">
        <v>299963</v>
      </c>
      <c r="K10" s="25">
        <v>-461437</v>
      </c>
      <c r="L10" s="25">
        <v>-545685</v>
      </c>
      <c r="M10" s="25">
        <v>1079367.4890000001</v>
      </c>
      <c r="N10" s="25">
        <v>-462898.44</v>
      </c>
      <c r="O10" s="25">
        <v>900674.95000000007</v>
      </c>
      <c r="P10" s="25">
        <v>533401.77</v>
      </c>
      <c r="Q10" s="25">
        <v>945072.7300000001</v>
      </c>
      <c r="R10" s="25">
        <v>-1041318.77</v>
      </c>
      <c r="S10" s="25">
        <f>[2]GuV_22_Elektrizitätsverteilung!H10</f>
        <v>1365867.33</v>
      </c>
    </row>
    <row r="11" spans="1:19" ht="18.75" customHeight="1">
      <c r="A11" s="78">
        <v>3</v>
      </c>
      <c r="B11" s="81" t="s">
        <v>35</v>
      </c>
      <c r="C11" s="25">
        <v>61433.440000000002</v>
      </c>
      <c r="D11" s="25">
        <v>88875.99</v>
      </c>
      <c r="E11" s="25">
        <v>80125.48</v>
      </c>
      <c r="F11" s="25">
        <v>53896.06</v>
      </c>
      <c r="G11" s="25">
        <v>19989.14</v>
      </c>
      <c r="H11" s="25">
        <v>50777.66</v>
      </c>
      <c r="I11" s="25">
        <v>15969</v>
      </c>
      <c r="J11" s="25">
        <v>6072</v>
      </c>
      <c r="K11" s="25">
        <v>7510</v>
      </c>
      <c r="L11" s="25">
        <v>10007</v>
      </c>
      <c r="M11" s="25">
        <v>4155398.5</v>
      </c>
      <c r="N11" s="25">
        <v>1772328.42</v>
      </c>
      <c r="O11" s="25">
        <v>2085081.32</v>
      </c>
      <c r="P11" s="25">
        <v>2616914.0299999998</v>
      </c>
      <c r="Q11" s="25">
        <v>2098375.1599999997</v>
      </c>
      <c r="R11" s="25">
        <v>2426378.2999999998</v>
      </c>
      <c r="S11" s="25">
        <f>[2]GuV_22_Elektrizitätsverteilung!H11</f>
        <v>54923.99</v>
      </c>
    </row>
    <row r="12" spans="1:19" ht="18.75" customHeight="1">
      <c r="A12" s="79" t="s">
        <v>37</v>
      </c>
      <c r="B12" s="86" t="s">
        <v>38</v>
      </c>
      <c r="C12" s="45"/>
      <c r="D12" s="45"/>
      <c r="E12" s="45"/>
      <c r="F12" s="45"/>
      <c r="G12" s="45"/>
      <c r="H12" s="45"/>
      <c r="I12" s="45"/>
      <c r="J12" s="45"/>
      <c r="K12" s="45"/>
      <c r="L12" s="45"/>
      <c r="M12" s="45"/>
      <c r="N12" s="45"/>
      <c r="O12" s="45"/>
      <c r="P12" s="45"/>
      <c r="Q12" s="45"/>
      <c r="R12" s="45"/>
      <c r="S12" s="45"/>
    </row>
    <row r="13" spans="1:19" ht="18.75" customHeight="1">
      <c r="A13" s="78">
        <v>1</v>
      </c>
      <c r="B13" s="81" t="s">
        <v>39</v>
      </c>
      <c r="C13" s="25">
        <v>260107638.87999994</v>
      </c>
      <c r="D13" s="25">
        <v>348786219.80000007</v>
      </c>
      <c r="E13" s="25">
        <v>337949877.13999999</v>
      </c>
      <c r="F13" s="25">
        <v>395719650.28999996</v>
      </c>
      <c r="G13" s="25">
        <v>285641267.74000001</v>
      </c>
      <c r="H13" s="25">
        <v>96703078.969999999</v>
      </c>
      <c r="I13" s="25">
        <v>80933668.349999994</v>
      </c>
      <c r="J13" s="25">
        <v>66694195.840000004</v>
      </c>
      <c r="K13" s="25">
        <v>93597667.409999996</v>
      </c>
      <c r="L13" s="25">
        <v>49547744.959999993</v>
      </c>
      <c r="M13" s="25">
        <v>88575972.521999985</v>
      </c>
      <c r="N13" s="25">
        <v>94043920.39000003</v>
      </c>
      <c r="O13" s="25">
        <v>59230255.010000005</v>
      </c>
      <c r="P13" s="25">
        <v>59183864.470000014</v>
      </c>
      <c r="Q13" s="25">
        <v>72508516.239999995</v>
      </c>
      <c r="R13" s="25">
        <v>54399850.60999997</v>
      </c>
      <c r="S13" s="25">
        <v>62836493.550000012</v>
      </c>
    </row>
    <row r="14" spans="1:19" ht="30">
      <c r="A14" s="80" t="s">
        <v>24</v>
      </c>
      <c r="B14" s="81" t="s">
        <v>125</v>
      </c>
      <c r="C14" s="25"/>
      <c r="D14" s="25"/>
      <c r="E14" s="25"/>
      <c r="F14" s="25"/>
      <c r="G14" s="25"/>
      <c r="H14" s="25"/>
      <c r="I14" s="25"/>
      <c r="J14" s="25"/>
      <c r="K14" s="25"/>
      <c r="L14" s="25"/>
      <c r="M14" s="25"/>
      <c r="N14" s="25"/>
      <c r="O14" s="25">
        <v>0</v>
      </c>
      <c r="P14" s="25">
        <v>0</v>
      </c>
      <c r="Q14" s="25">
        <v>0</v>
      </c>
      <c r="R14" s="25">
        <v>0</v>
      </c>
      <c r="S14" s="25">
        <v>0</v>
      </c>
    </row>
    <row r="15" spans="1:19" ht="18.75" customHeight="1">
      <c r="A15" s="80" t="s">
        <v>27</v>
      </c>
      <c r="B15" s="81" t="s">
        <v>43</v>
      </c>
      <c r="C15" s="25">
        <v>23708083</v>
      </c>
      <c r="D15" s="25">
        <v>23248035</v>
      </c>
      <c r="E15" s="25">
        <v>18084983.27</v>
      </c>
      <c r="F15" s="25">
        <v>21597781.170000002</v>
      </c>
      <c r="G15" s="25">
        <v>20892588.98</v>
      </c>
      <c r="H15" s="25">
        <v>25949357.66</v>
      </c>
      <c r="I15" s="25">
        <v>23929400.079999998</v>
      </c>
      <c r="J15" s="25">
        <v>30054713.73</v>
      </c>
      <c r="K15" s="25">
        <v>47045332.020000003</v>
      </c>
      <c r="L15" s="25">
        <v>39477871</v>
      </c>
      <c r="M15" s="25">
        <v>45054014</v>
      </c>
      <c r="N15" s="25">
        <v>64422443.320000023</v>
      </c>
      <c r="O15" s="25">
        <v>29304322.493270002</v>
      </c>
      <c r="P15" s="25">
        <v>33037526.739999987</v>
      </c>
      <c r="Q15" s="25">
        <v>24861966.550000001</v>
      </c>
      <c r="R15" s="25">
        <v>22333449.039999999</v>
      </c>
      <c r="S15" s="25">
        <v>15796454.880000001</v>
      </c>
    </row>
    <row r="16" spans="1:19" ht="18.75" customHeight="1">
      <c r="A16" s="79" t="s">
        <v>45</v>
      </c>
      <c r="B16" s="86" t="s">
        <v>46</v>
      </c>
      <c r="C16" s="45"/>
      <c r="D16" s="45"/>
      <c r="E16" s="45"/>
      <c r="F16" s="45"/>
      <c r="G16" s="45"/>
      <c r="H16" s="45"/>
      <c r="I16" s="45"/>
      <c r="J16" s="45"/>
      <c r="K16" s="45"/>
      <c r="L16" s="45"/>
      <c r="M16" s="45"/>
      <c r="N16" s="45"/>
      <c r="O16" s="45"/>
      <c r="P16" s="45"/>
      <c r="Q16" s="45"/>
      <c r="R16" s="45"/>
      <c r="S16" s="45"/>
    </row>
    <row r="17" spans="1:19" ht="18.75" customHeight="1">
      <c r="A17" s="78">
        <v>1</v>
      </c>
      <c r="B17" s="81" t="s">
        <v>47</v>
      </c>
      <c r="C17" s="25">
        <v>25957697.859000005</v>
      </c>
      <c r="D17" s="25">
        <v>25189016.020000003</v>
      </c>
      <c r="E17" s="25">
        <v>24573210.479999997</v>
      </c>
      <c r="F17" s="25">
        <v>21925624.789999999</v>
      </c>
      <c r="G17" s="25">
        <v>21502882.829999998</v>
      </c>
      <c r="H17" s="25">
        <v>20174597.84</v>
      </c>
      <c r="I17" s="25">
        <v>20078101</v>
      </c>
      <c r="J17" s="25">
        <v>20491854</v>
      </c>
      <c r="K17" s="25">
        <v>20617371</v>
      </c>
      <c r="L17" s="25">
        <v>20453636</v>
      </c>
      <c r="M17" s="25">
        <v>19684699</v>
      </c>
      <c r="N17" s="25">
        <v>18850740.379999999</v>
      </c>
      <c r="O17" s="25">
        <v>17407006.27</v>
      </c>
      <c r="P17" s="25">
        <v>17503408.210000001</v>
      </c>
      <c r="Q17" s="25">
        <v>17759239.190000001</v>
      </c>
      <c r="R17" s="25">
        <v>17444233.350000001</v>
      </c>
      <c r="S17" s="25">
        <v>17627293.419999998</v>
      </c>
    </row>
    <row r="18" spans="1:19" ht="18.75" customHeight="1">
      <c r="A18" s="82">
        <v>2</v>
      </c>
      <c r="B18" s="81" t="s">
        <v>49</v>
      </c>
      <c r="C18" s="25">
        <v>146336555.75</v>
      </c>
      <c r="D18" s="25">
        <v>237912325.22</v>
      </c>
      <c r="E18" s="25">
        <v>224764790.91</v>
      </c>
      <c r="F18" s="25">
        <v>224466550.79000002</v>
      </c>
      <c r="G18" s="25">
        <v>251712509.53</v>
      </c>
      <c r="H18" s="25">
        <v>251987898.91000003</v>
      </c>
      <c r="I18" s="25">
        <v>237191146.46000001</v>
      </c>
      <c r="J18" s="25">
        <v>258834311.80000001</v>
      </c>
      <c r="K18" s="25">
        <v>288170706.84000003</v>
      </c>
      <c r="L18" s="25">
        <v>289243202.84000003</v>
      </c>
      <c r="M18" s="25">
        <v>232633368.59</v>
      </c>
      <c r="N18" s="25">
        <v>243914214.43000001</v>
      </c>
      <c r="O18" s="25">
        <v>254920128.09000003</v>
      </c>
      <c r="P18" s="25">
        <v>271273175.07999998</v>
      </c>
      <c r="Q18" s="25">
        <v>263270428.73000002</v>
      </c>
      <c r="R18" s="25">
        <v>267967053.59</v>
      </c>
      <c r="S18" s="25">
        <v>260281621.31999996</v>
      </c>
    </row>
    <row r="19" spans="1:19" ht="18.75" customHeight="1">
      <c r="A19" s="80" t="s">
        <v>51</v>
      </c>
      <c r="B19" s="81" t="s">
        <v>52</v>
      </c>
      <c r="C19" s="25">
        <v>80741088.890000001</v>
      </c>
      <c r="D19" s="25">
        <v>92450265</v>
      </c>
      <c r="E19" s="25">
        <v>81215631</v>
      </c>
      <c r="F19" s="25">
        <v>79143273.930000007</v>
      </c>
      <c r="G19" s="25">
        <v>77259554</v>
      </c>
      <c r="H19" s="25">
        <v>83049665</v>
      </c>
      <c r="I19" s="25">
        <v>68064152</v>
      </c>
      <c r="J19" s="25">
        <v>67369433</v>
      </c>
      <c r="K19" s="25">
        <v>65266962</v>
      </c>
      <c r="L19" s="25">
        <v>66577356</v>
      </c>
      <c r="M19" s="25">
        <v>9253085</v>
      </c>
      <c r="N19" s="25">
        <v>9454876.7899999991</v>
      </c>
      <c r="O19" s="25">
        <v>10448380.77</v>
      </c>
      <c r="P19" s="25">
        <v>10926446.75</v>
      </c>
      <c r="Q19" s="25">
        <v>11236181.77</v>
      </c>
      <c r="R19" s="25">
        <v>11368096.760000002</v>
      </c>
      <c r="S19" s="25">
        <v>11858336.24</v>
      </c>
    </row>
    <row r="20" spans="1:19" ht="30">
      <c r="A20" s="80" t="s">
        <v>54</v>
      </c>
      <c r="B20" s="81" t="s">
        <v>55</v>
      </c>
      <c r="C20" s="25">
        <v>17003920</v>
      </c>
      <c r="D20" s="25">
        <v>15248184.4</v>
      </c>
      <c r="E20" s="25">
        <v>14402655.439999999</v>
      </c>
      <c r="F20" s="25">
        <v>21265322.800000001</v>
      </c>
      <c r="G20" s="25">
        <v>18706084.120000001</v>
      </c>
      <c r="H20" s="25">
        <v>17415649.890000001</v>
      </c>
      <c r="I20" s="25">
        <v>20100082</v>
      </c>
      <c r="J20" s="25">
        <v>31769189</v>
      </c>
      <c r="K20" s="25">
        <v>48335966</v>
      </c>
      <c r="L20" s="25">
        <v>53680612</v>
      </c>
      <c r="M20" s="25">
        <v>61339929.090000004</v>
      </c>
      <c r="N20" s="25">
        <v>76978381.950000003</v>
      </c>
      <c r="O20" s="25">
        <v>85112020.63000001</v>
      </c>
      <c r="P20" s="25">
        <v>85112020.63000001</v>
      </c>
      <c r="Q20" s="25">
        <v>71950963.329999998</v>
      </c>
      <c r="R20" s="25">
        <v>96453739.030000001</v>
      </c>
      <c r="S20" s="25">
        <v>93637355.030000001</v>
      </c>
    </row>
    <row r="21" spans="1:19" ht="18.75" customHeight="1">
      <c r="A21" s="78">
        <v>3</v>
      </c>
      <c r="B21" s="81" t="s">
        <v>57</v>
      </c>
      <c r="C21" s="25">
        <v>91878425</v>
      </c>
      <c r="D21" s="25">
        <v>75062289.969999999</v>
      </c>
      <c r="E21" s="25">
        <v>90907057.859999985</v>
      </c>
      <c r="F21" s="25">
        <v>82196650.819999993</v>
      </c>
      <c r="G21" s="25">
        <v>69781983.469999999</v>
      </c>
      <c r="H21" s="25">
        <v>69363911.519999996</v>
      </c>
      <c r="I21" s="25">
        <v>66635113</v>
      </c>
      <c r="J21" s="25">
        <v>75762548</v>
      </c>
      <c r="K21" s="25">
        <v>67569156</v>
      </c>
      <c r="L21" s="25">
        <v>69323065.590000018</v>
      </c>
      <c r="M21" s="25">
        <v>67761799.479999989</v>
      </c>
      <c r="N21" s="109">
        <v>62089903.280000001</v>
      </c>
      <c r="O21" s="25">
        <v>64659070.549999997</v>
      </c>
      <c r="P21" s="25">
        <v>63338836.920000017</v>
      </c>
      <c r="Q21" s="25">
        <v>67810738.819999993</v>
      </c>
      <c r="R21" s="25">
        <v>66855506.120000005</v>
      </c>
      <c r="S21" s="25">
        <v>63436727.320000008</v>
      </c>
    </row>
    <row r="22" spans="1:19" ht="18.75" customHeight="1">
      <c r="A22" s="80" t="s">
        <v>59</v>
      </c>
      <c r="B22" s="81" t="s">
        <v>60</v>
      </c>
      <c r="C22" s="25">
        <v>56443612.07</v>
      </c>
      <c r="D22" s="25">
        <v>65685189.090000004</v>
      </c>
      <c r="E22" s="25">
        <v>67407999.519999996</v>
      </c>
      <c r="F22" s="25">
        <v>64963771.710000001</v>
      </c>
      <c r="G22" s="25">
        <v>62580000</v>
      </c>
      <c r="H22" s="25">
        <v>61374000</v>
      </c>
      <c r="I22" s="107">
        <v>61308774.560000002</v>
      </c>
      <c r="J22" s="25">
        <v>64408000</v>
      </c>
      <c r="K22" s="107">
        <v>61708052.32647486</v>
      </c>
      <c r="L22" s="25">
        <v>61321172</v>
      </c>
      <c r="M22" s="25">
        <v>60596286</v>
      </c>
      <c r="N22" s="25">
        <v>60569974</v>
      </c>
      <c r="O22" s="25">
        <v>61340679</v>
      </c>
      <c r="P22" s="25">
        <v>60744680</v>
      </c>
      <c r="Q22" s="25">
        <v>63710145</v>
      </c>
      <c r="R22" s="25">
        <v>63388625</v>
      </c>
      <c r="S22" s="25">
        <v>61150313</v>
      </c>
    </row>
    <row r="23" spans="1:19" ht="18.75" customHeight="1">
      <c r="A23" s="80" t="s">
        <v>62</v>
      </c>
      <c r="B23" s="81" t="s">
        <v>63</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8">
        <v>4</v>
      </c>
      <c r="B24" s="81" t="s">
        <v>65</v>
      </c>
      <c r="C24" s="25">
        <v>0</v>
      </c>
      <c r="D24" s="25">
        <v>0</v>
      </c>
      <c r="E24" s="25">
        <v>0</v>
      </c>
      <c r="F24" s="25">
        <v>0</v>
      </c>
      <c r="G24" s="25">
        <v>0</v>
      </c>
      <c r="H24" s="25">
        <v>0</v>
      </c>
      <c r="I24" s="25">
        <v>0</v>
      </c>
      <c r="J24" s="25">
        <v>0</v>
      </c>
      <c r="K24" s="25">
        <v>0</v>
      </c>
      <c r="L24" s="25">
        <v>0</v>
      </c>
      <c r="M24" s="25">
        <v>25521834</v>
      </c>
      <c r="N24" s="25">
        <v>26247790.379999999</v>
      </c>
      <c r="O24" s="25">
        <v>27104840.449999999</v>
      </c>
      <c r="P24" s="25">
        <v>28254655.670000002</v>
      </c>
      <c r="Q24" s="25">
        <v>30368063.050000001</v>
      </c>
      <c r="R24" s="25">
        <v>33018396.800000001</v>
      </c>
      <c r="S24" s="25">
        <v>34274740.259999998</v>
      </c>
    </row>
    <row r="25" spans="1:19" ht="18.75" customHeight="1">
      <c r="A25" s="78">
        <v>5</v>
      </c>
      <c r="B25" s="81" t="s">
        <v>67</v>
      </c>
      <c r="C25" s="25">
        <v>209763.71</v>
      </c>
      <c r="D25" s="25">
        <v>766489.73</v>
      </c>
      <c r="E25" s="25">
        <v>272357.42</v>
      </c>
      <c r="F25" s="25">
        <v>421661.39999999997</v>
      </c>
      <c r="G25" s="25">
        <v>178484.19</v>
      </c>
      <c r="H25" s="25">
        <v>56043.59</v>
      </c>
      <c r="I25" s="25">
        <v>12246</v>
      </c>
      <c r="J25" s="25">
        <v>4300</v>
      </c>
      <c r="K25" s="25">
        <v>2620</v>
      </c>
      <c r="L25" s="25">
        <v>3864</v>
      </c>
      <c r="M25" s="25">
        <v>1677.89</v>
      </c>
      <c r="N25" s="25">
        <v>976.31999999999994</v>
      </c>
      <c r="O25" s="25">
        <v>11786.92</v>
      </c>
      <c r="P25" s="25">
        <v>4043.01</v>
      </c>
      <c r="Q25" s="25">
        <v>424904.04</v>
      </c>
      <c r="R25" s="25">
        <v>1916.11</v>
      </c>
      <c r="S25" s="25">
        <v>160072.62000000002</v>
      </c>
    </row>
    <row r="26" spans="1:19" ht="18.75" customHeight="1">
      <c r="A26" s="78">
        <v>6</v>
      </c>
      <c r="B26" s="81" t="s">
        <v>69</v>
      </c>
      <c r="C26" s="25">
        <v>421074.53</v>
      </c>
      <c r="D26" s="25">
        <v>224145.99</v>
      </c>
      <c r="E26" s="25">
        <v>4869528.24</v>
      </c>
      <c r="F26" s="25">
        <v>264450.51</v>
      </c>
      <c r="G26" s="25">
        <v>1512267.92</v>
      </c>
      <c r="H26" s="25">
        <v>1259680.53</v>
      </c>
      <c r="I26" s="25">
        <v>1676375</v>
      </c>
      <c r="J26" s="25">
        <v>965807</v>
      </c>
      <c r="K26" s="25">
        <v>363312</v>
      </c>
      <c r="L26" s="25">
        <v>169218</v>
      </c>
      <c r="M26" s="25">
        <v>34366.78</v>
      </c>
      <c r="N26" s="25">
        <v>154788.74000000002</v>
      </c>
      <c r="O26" s="25">
        <v>962112.75</v>
      </c>
      <c r="P26" s="25">
        <v>843783.13000000012</v>
      </c>
      <c r="Q26" s="25">
        <v>829736.94</v>
      </c>
      <c r="R26" s="25">
        <v>319857.65000000002</v>
      </c>
      <c r="S26" s="25">
        <v>40103.089999999997</v>
      </c>
    </row>
    <row r="27" spans="1:19" ht="18.75" customHeight="1">
      <c r="A27" s="78">
        <v>7</v>
      </c>
      <c r="B27" s="81" t="s">
        <v>70</v>
      </c>
      <c r="C27" s="25">
        <v>649277.65</v>
      </c>
      <c r="D27" s="25">
        <v>11650591.389999999</v>
      </c>
      <c r="E27" s="25">
        <v>18532692.710000001</v>
      </c>
      <c r="F27" s="25">
        <v>22922506.989999998</v>
      </c>
      <c r="G27" s="25">
        <v>36696056.419999994</v>
      </c>
      <c r="H27" s="25">
        <v>26729321.050000001</v>
      </c>
      <c r="I27" s="25">
        <v>15978279.359999999</v>
      </c>
      <c r="J27" s="25">
        <v>5302788.57</v>
      </c>
      <c r="K27" s="25">
        <v>7491656.1100000003</v>
      </c>
      <c r="L27" s="25">
        <v>10525945</v>
      </c>
      <c r="M27" s="25">
        <v>1596615</v>
      </c>
      <c r="N27" s="25">
        <v>807899.49</v>
      </c>
      <c r="O27" s="25">
        <v>3176164.14</v>
      </c>
      <c r="P27" s="25">
        <v>13779129.479999999</v>
      </c>
      <c r="Q27" s="25">
        <v>8512024.4499999993</v>
      </c>
      <c r="R27" s="25">
        <v>2660622.8600000003</v>
      </c>
      <c r="S27" s="25">
        <v>2356430.6999999997</v>
      </c>
    </row>
    <row r="28" spans="1:19" ht="18.75" customHeight="1">
      <c r="A28" s="83" t="s">
        <v>71</v>
      </c>
      <c r="B28" s="87" t="s">
        <v>72</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3" t="s">
        <v>74</v>
      </c>
      <c r="B29" s="88" t="s">
        <v>75</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1" t="s">
        <v>77</v>
      </c>
      <c r="B30" s="85" t="s">
        <v>78</v>
      </c>
      <c r="C30" s="45"/>
      <c r="D30" s="45"/>
      <c r="E30" s="45"/>
      <c r="F30" s="45"/>
      <c r="G30" s="45"/>
      <c r="H30" s="45"/>
      <c r="I30" s="45"/>
      <c r="J30" s="45"/>
      <c r="K30" s="45"/>
      <c r="L30" s="45"/>
      <c r="M30" s="45"/>
      <c r="N30" s="45"/>
      <c r="O30" s="45"/>
      <c r="P30" s="45"/>
      <c r="Q30" s="45"/>
      <c r="R30" s="45"/>
      <c r="S30" s="45"/>
    </row>
    <row r="31" spans="1:19" ht="18.75" customHeight="1">
      <c r="A31" s="46">
        <v>1</v>
      </c>
      <c r="B31" s="89" t="s">
        <v>79</v>
      </c>
      <c r="C31" s="25">
        <v>5400000</v>
      </c>
      <c r="D31" s="25">
        <v>5400000</v>
      </c>
      <c r="E31" s="25">
        <v>5400000</v>
      </c>
      <c r="F31" s="25">
        <v>5400000</v>
      </c>
      <c r="G31" s="25">
        <v>5405000</v>
      </c>
      <c r="H31" s="25">
        <v>5404667.7599999998</v>
      </c>
      <c r="I31" s="25">
        <v>5405000</v>
      </c>
      <c r="J31" s="25">
        <v>5404667.7599999998</v>
      </c>
      <c r="K31" s="25">
        <v>5404667.7599999998</v>
      </c>
      <c r="L31" s="25">
        <v>5405000</v>
      </c>
      <c r="M31" s="25">
        <v>296849673.09999996</v>
      </c>
      <c r="N31" s="25">
        <v>340407923.07000005</v>
      </c>
      <c r="O31" s="25">
        <v>309435110.29000002</v>
      </c>
      <c r="P31" s="25">
        <v>311269332.95000005</v>
      </c>
      <c r="Q31" s="25">
        <v>388874907.37000006</v>
      </c>
      <c r="R31" s="25">
        <v>455967305.51999992</v>
      </c>
      <c r="S31" s="25">
        <v>455960062.27999991</v>
      </c>
    </row>
    <row r="32" spans="1:19" ht="18.75" customHeight="1">
      <c r="A32" s="57" t="s">
        <v>24</v>
      </c>
      <c r="B32" s="89" t="s">
        <v>81</v>
      </c>
      <c r="C32" s="25">
        <v>5400000</v>
      </c>
      <c r="D32" s="25">
        <v>5400000</v>
      </c>
      <c r="E32" s="25">
        <v>5400000</v>
      </c>
      <c r="F32" s="25">
        <v>5400000</v>
      </c>
      <c r="G32" s="25">
        <v>5400000</v>
      </c>
      <c r="H32" s="25">
        <v>5400000</v>
      </c>
      <c r="I32" s="25">
        <v>5400000</v>
      </c>
      <c r="J32" s="25">
        <v>5400000</v>
      </c>
      <c r="K32" s="25">
        <v>5400000</v>
      </c>
      <c r="L32" s="25">
        <v>5400000</v>
      </c>
      <c r="M32" s="25">
        <v>5500000</v>
      </c>
      <c r="N32" s="25">
        <v>5500000</v>
      </c>
      <c r="O32" s="25">
        <v>5500000</v>
      </c>
      <c r="P32" s="25">
        <v>5500000</v>
      </c>
      <c r="Q32" s="25">
        <v>5600000</v>
      </c>
      <c r="R32" s="25">
        <v>413061572.68000001</v>
      </c>
      <c r="S32" s="25">
        <v>413061572.68000001</v>
      </c>
    </row>
    <row r="33" spans="1:19" ht="18.75" customHeight="1">
      <c r="A33" s="57" t="s">
        <v>27</v>
      </c>
      <c r="B33" s="89" t="s">
        <v>82</v>
      </c>
      <c r="C33" s="25"/>
      <c r="D33" s="25"/>
      <c r="E33" s="25"/>
      <c r="F33" s="25"/>
      <c r="G33" s="25"/>
      <c r="H33" s="25"/>
      <c r="I33" s="25"/>
      <c r="J33" s="25"/>
      <c r="K33" s="25"/>
      <c r="L33" s="25"/>
      <c r="M33" s="25">
        <v>291349673.09999996</v>
      </c>
      <c r="N33" s="25">
        <v>291349673.10000002</v>
      </c>
      <c r="O33" s="25">
        <v>291349673.10000002</v>
      </c>
      <c r="P33" s="25">
        <v>291349673.10000002</v>
      </c>
      <c r="Q33" s="25">
        <v>379061572.68000001</v>
      </c>
      <c r="R33" s="25">
        <v>0</v>
      </c>
      <c r="S33" s="25">
        <v>407461572.68000001</v>
      </c>
    </row>
    <row r="34" spans="1:19" ht="18.75" customHeight="1">
      <c r="A34" s="57" t="s">
        <v>30</v>
      </c>
      <c r="B34" s="89" t="s">
        <v>83</v>
      </c>
      <c r="C34" s="25"/>
      <c r="D34" s="25"/>
      <c r="E34" s="25"/>
      <c r="F34" s="25"/>
      <c r="G34" s="25">
        <v>5000</v>
      </c>
      <c r="H34" s="25">
        <v>4667.76</v>
      </c>
      <c r="I34" s="25">
        <v>5000</v>
      </c>
      <c r="J34" s="25">
        <v>4667.76</v>
      </c>
      <c r="K34" s="25">
        <v>4667.76</v>
      </c>
      <c r="L34" s="25">
        <v>5000</v>
      </c>
      <c r="M34" s="25">
        <v>0</v>
      </c>
      <c r="N34" s="25">
        <v>0</v>
      </c>
      <c r="O34" s="25">
        <v>0</v>
      </c>
      <c r="P34" s="25">
        <v>0</v>
      </c>
      <c r="Q34" s="25">
        <v>0</v>
      </c>
      <c r="R34" s="25">
        <v>0</v>
      </c>
      <c r="S34" s="25">
        <v>0</v>
      </c>
    </row>
    <row r="35" spans="1:19" ht="18.75" customHeight="1">
      <c r="A35" s="57" t="s">
        <v>84</v>
      </c>
      <c r="B35" s="89" t="s">
        <v>85</v>
      </c>
      <c r="C35" s="25"/>
      <c r="D35" s="25"/>
      <c r="E35" s="25"/>
      <c r="F35" s="25"/>
      <c r="G35" s="25"/>
      <c r="H35" s="25"/>
      <c r="I35" s="25"/>
      <c r="J35" s="25"/>
      <c r="K35" s="25"/>
      <c r="L35" s="25"/>
      <c r="M35" s="25">
        <v>0</v>
      </c>
      <c r="N35" s="25">
        <v>0</v>
      </c>
      <c r="O35" s="25">
        <v>0</v>
      </c>
      <c r="P35" s="25">
        <v>0</v>
      </c>
      <c r="Q35" s="25">
        <v>0</v>
      </c>
      <c r="R35" s="25">
        <v>0</v>
      </c>
      <c r="S35" s="25">
        <v>0</v>
      </c>
    </row>
    <row r="36" spans="1:19" ht="18.75" customHeight="1">
      <c r="A36" s="57" t="s">
        <v>86</v>
      </c>
      <c r="B36" s="89" t="s">
        <v>87</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89" t="s">
        <v>88</v>
      </c>
      <c r="C37" s="25">
        <v>57410000</v>
      </c>
      <c r="D37" s="25">
        <v>56102000</v>
      </c>
      <c r="E37" s="25">
        <v>70856000</v>
      </c>
      <c r="F37" s="25">
        <v>68097000</v>
      </c>
      <c r="G37" s="25">
        <v>19446000</v>
      </c>
      <c r="H37" s="25">
        <v>10402256.68</v>
      </c>
      <c r="I37" s="25">
        <v>10383000</v>
      </c>
      <c r="J37" s="25">
        <v>7516076.4100000001</v>
      </c>
      <c r="K37" s="25">
        <v>8332541.2199999997</v>
      </c>
      <c r="L37" s="25">
        <v>8756000</v>
      </c>
      <c r="M37" s="25">
        <v>21101451.850000001</v>
      </c>
      <c r="N37" s="25">
        <v>40453495.268999994</v>
      </c>
      <c r="O37" s="25">
        <v>61423680.710000008</v>
      </c>
      <c r="P37" s="25">
        <v>77647696.460000038</v>
      </c>
      <c r="Q37" s="25">
        <v>60043254.649999999</v>
      </c>
      <c r="R37" s="25">
        <v>31525561.400000002</v>
      </c>
      <c r="S37" s="25">
        <v>19003777.530000001</v>
      </c>
    </row>
    <row r="38" spans="1:19" ht="18.75" customHeight="1">
      <c r="A38" s="46">
        <v>3</v>
      </c>
      <c r="B38" s="89" t="s">
        <v>89</v>
      </c>
      <c r="C38" s="25">
        <v>17911000</v>
      </c>
      <c r="D38" s="25">
        <v>288447000</v>
      </c>
      <c r="E38" s="25">
        <v>30399000</v>
      </c>
      <c r="F38" s="25">
        <v>50342000</v>
      </c>
      <c r="G38" s="25">
        <v>36465000</v>
      </c>
      <c r="H38" s="25">
        <v>35815000</v>
      </c>
      <c r="I38" s="25">
        <v>30658000</v>
      </c>
      <c r="J38" s="25">
        <v>52384960.63000001</v>
      </c>
      <c r="K38" s="25">
        <v>102947089.47</v>
      </c>
      <c r="L38" s="25">
        <v>19189000</v>
      </c>
      <c r="M38" s="25">
        <v>38986829.270000003</v>
      </c>
      <c r="N38" s="25">
        <v>41606695.720000006</v>
      </c>
      <c r="O38" s="25">
        <v>28736518.900000002</v>
      </c>
      <c r="P38" s="25">
        <v>41632381.589999996</v>
      </c>
      <c r="Q38" s="25">
        <v>25438724.049999993</v>
      </c>
      <c r="R38" s="25">
        <v>5391652.5599999959</v>
      </c>
      <c r="S38" s="25">
        <v>50084520.810000002</v>
      </c>
    </row>
    <row r="39" spans="1:19" ht="18.75" customHeight="1">
      <c r="A39" s="46">
        <v>4</v>
      </c>
      <c r="B39" s="89" t="s">
        <v>90</v>
      </c>
      <c r="C39" s="25">
        <v>0</v>
      </c>
      <c r="D39" s="25">
        <v>0</v>
      </c>
      <c r="E39" s="25">
        <v>0</v>
      </c>
      <c r="F39" s="25">
        <v>86000</v>
      </c>
      <c r="G39" s="25">
        <v>11788000</v>
      </c>
      <c r="H39" s="25">
        <v>19739370.32</v>
      </c>
      <c r="I39" s="25">
        <v>30138000</v>
      </c>
      <c r="J39" s="25">
        <v>46038287.759999998</v>
      </c>
      <c r="K39" s="25">
        <v>52977123.880000003</v>
      </c>
      <c r="L39" s="25">
        <v>65361000</v>
      </c>
      <c r="M39" s="25">
        <v>61633920.969999999</v>
      </c>
      <c r="N39" s="25">
        <v>57215231.539999999</v>
      </c>
      <c r="O39" s="25">
        <v>53546444.979999997</v>
      </c>
      <c r="P39" s="25">
        <v>49877658.420000002</v>
      </c>
      <c r="Q39" s="25">
        <v>53629809.719999999</v>
      </c>
      <c r="R39" s="25">
        <v>49826986.829999998</v>
      </c>
      <c r="S39" s="25">
        <v>45853708.969999999</v>
      </c>
    </row>
    <row r="40" spans="1:19" ht="18.75" customHeight="1">
      <c r="A40" s="46">
        <v>5</v>
      </c>
      <c r="B40" s="89" t="s">
        <v>91</v>
      </c>
      <c r="C40" s="47"/>
      <c r="D40" s="47"/>
      <c r="E40" s="47"/>
      <c r="F40" s="47"/>
      <c r="G40" s="47"/>
      <c r="H40" s="47"/>
      <c r="I40" s="47"/>
      <c r="J40" s="47"/>
      <c r="K40" s="47"/>
      <c r="L40" s="47"/>
      <c r="M40" s="47">
        <v>40336809.25</v>
      </c>
      <c r="N40" s="47">
        <v>36049429.729999997</v>
      </c>
      <c r="O40" s="47">
        <v>32778492.940000001</v>
      </c>
      <c r="P40" s="47">
        <v>30066839.52</v>
      </c>
      <c r="Q40" s="47">
        <v>28748556.300000001</v>
      </c>
      <c r="R40" s="47">
        <v>23154958.129999999</v>
      </c>
      <c r="S40" s="47">
        <v>25725847.219999999</v>
      </c>
    </row>
    <row r="41" spans="1:19" ht="18.75" customHeight="1">
      <c r="A41" s="48" t="s">
        <v>92</v>
      </c>
      <c r="B41" s="90" t="s">
        <v>93</v>
      </c>
      <c r="C41" s="45"/>
      <c r="D41" s="45"/>
      <c r="E41" s="45"/>
      <c r="F41" s="45"/>
      <c r="G41" s="45"/>
      <c r="H41" s="45"/>
      <c r="I41" s="45"/>
      <c r="J41" s="45"/>
      <c r="K41" s="45"/>
      <c r="L41" s="45"/>
      <c r="M41" s="45"/>
      <c r="N41" s="45"/>
      <c r="O41" s="45"/>
      <c r="P41" s="45"/>
      <c r="Q41" s="45"/>
      <c r="R41" s="45"/>
      <c r="S41" s="45"/>
    </row>
    <row r="42" spans="1:19" ht="30.75">
      <c r="A42" s="46">
        <v>1</v>
      </c>
      <c r="B42" s="89" t="s">
        <v>126</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1" t="s">
        <v>96</v>
      </c>
      <c r="B43" s="85" t="s">
        <v>97</v>
      </c>
      <c r="C43" s="45"/>
      <c r="D43" s="45"/>
      <c r="E43" s="45"/>
      <c r="F43" s="45"/>
      <c r="G43" s="45"/>
      <c r="H43" s="45"/>
      <c r="I43" s="45"/>
      <c r="J43" s="45"/>
      <c r="K43" s="45"/>
      <c r="L43" s="45"/>
      <c r="M43" s="45"/>
      <c r="N43" s="45"/>
      <c r="O43" s="45"/>
      <c r="P43" s="45"/>
      <c r="Q43" s="45"/>
      <c r="R43" s="45"/>
      <c r="S43" s="45"/>
    </row>
    <row r="44" spans="1:19" ht="39.950000000000003" customHeight="1">
      <c r="A44" s="92" t="s">
        <v>127</v>
      </c>
      <c r="B44" s="93" t="s">
        <v>128</v>
      </c>
      <c r="C44" s="104" t="s">
        <v>129</v>
      </c>
      <c r="D44" s="104" t="s">
        <v>129</v>
      </c>
      <c r="E44" s="104" t="s">
        <v>129</v>
      </c>
      <c r="F44" s="104" t="s">
        <v>129</v>
      </c>
      <c r="G44" s="104" t="s">
        <v>129</v>
      </c>
      <c r="H44" s="104" t="s">
        <v>129</v>
      </c>
      <c r="I44" s="104" t="s">
        <v>129</v>
      </c>
      <c r="J44" s="104" t="s">
        <v>129</v>
      </c>
      <c r="K44" s="104" t="s">
        <v>129</v>
      </c>
      <c r="L44" s="104" t="s">
        <v>129</v>
      </c>
      <c r="M44" s="104" t="s">
        <v>129</v>
      </c>
      <c r="N44" s="104" t="s">
        <v>129</v>
      </c>
      <c r="O44" s="104" t="s">
        <v>129</v>
      </c>
      <c r="P44" s="104" t="s">
        <v>129</v>
      </c>
      <c r="Q44" s="104" t="s">
        <v>129</v>
      </c>
      <c r="R44" s="104" t="s">
        <v>129</v>
      </c>
      <c r="S44" s="47" t="s">
        <v>130</v>
      </c>
    </row>
    <row r="45" spans="1:19" ht="39.950000000000003" customHeight="1">
      <c r="A45" s="92" t="s">
        <v>131</v>
      </c>
      <c r="B45" s="93" t="s">
        <v>132</v>
      </c>
      <c r="C45" s="104">
        <v>7228776.3499999996</v>
      </c>
      <c r="D45" s="104">
        <v>11156247.460000001</v>
      </c>
      <c r="E45" s="104">
        <v>11800000</v>
      </c>
      <c r="F45" s="104">
        <v>13500000</v>
      </c>
      <c r="G45" s="104">
        <v>18392454.82</v>
      </c>
      <c r="H45" s="104">
        <v>20740455.140000001</v>
      </c>
      <c r="I45" s="104">
        <v>23887981.09</v>
      </c>
      <c r="J45" s="104">
        <v>25212813.609999999</v>
      </c>
      <c r="K45" s="104">
        <v>24446067.989999998</v>
      </c>
      <c r="L45" s="104">
        <v>30658680.770000003</v>
      </c>
      <c r="M45" s="104">
        <v>31033214.260000002</v>
      </c>
      <c r="N45" s="104">
        <v>30507159.649999999</v>
      </c>
      <c r="O45" s="104">
        <v>29463281.280000001</v>
      </c>
      <c r="P45" s="104">
        <v>18978867.299999997</v>
      </c>
      <c r="Q45" s="104">
        <v>42712454.789999999</v>
      </c>
      <c r="R45" s="104">
        <v>34039981.479999997</v>
      </c>
      <c r="S45" s="47">
        <v>26838224.550000001</v>
      </c>
    </row>
    <row r="46" spans="1:19" ht="39.950000000000003" customHeight="1">
      <c r="A46" s="94" t="s">
        <v>27</v>
      </c>
      <c r="B46" s="93" t="s">
        <v>133</v>
      </c>
      <c r="C46" s="104">
        <v>8964009.0399999991</v>
      </c>
      <c r="D46" s="104">
        <v>16622560.279999999</v>
      </c>
      <c r="E46" s="104">
        <v>15662268.6</v>
      </c>
      <c r="F46" s="104">
        <v>15384919.629999999</v>
      </c>
      <c r="G46" s="104">
        <v>20689119.479999997</v>
      </c>
      <c r="H46" s="104">
        <v>24243944.050000001</v>
      </c>
      <c r="I46" s="104">
        <v>27109481.199999996</v>
      </c>
      <c r="J46" s="104">
        <v>26406747.09</v>
      </c>
      <c r="K46" s="104">
        <v>27189750.129999995</v>
      </c>
      <c r="L46" s="104">
        <v>31279609.160000004</v>
      </c>
      <c r="M46" s="104">
        <v>28429753.930000011</v>
      </c>
      <c r="N46" s="104">
        <v>29346173.780000009</v>
      </c>
      <c r="O46" s="104">
        <v>28087263.84</v>
      </c>
      <c r="P46" s="104">
        <v>29626767.54000001</v>
      </c>
      <c r="Q46" s="104">
        <v>31355725.210000005</v>
      </c>
      <c r="R46" s="104">
        <v>32512873.270000003</v>
      </c>
      <c r="S46" s="47">
        <v>26542601.539999999</v>
      </c>
    </row>
    <row r="47" spans="1:19" ht="45">
      <c r="A47" s="92" t="s">
        <v>134</v>
      </c>
      <c r="B47" s="93" t="s">
        <v>135</v>
      </c>
      <c r="C47" s="104" t="s">
        <v>129</v>
      </c>
      <c r="D47" s="104" t="s">
        <v>129</v>
      </c>
      <c r="E47" s="104" t="s">
        <v>129</v>
      </c>
      <c r="F47" s="104" t="s">
        <v>129</v>
      </c>
      <c r="G47" s="104" t="s">
        <v>129</v>
      </c>
      <c r="H47" s="104" t="s">
        <v>129</v>
      </c>
      <c r="I47" s="104" t="s">
        <v>129</v>
      </c>
      <c r="J47" s="104" t="s">
        <v>129</v>
      </c>
      <c r="K47" s="104" t="s">
        <v>129</v>
      </c>
      <c r="L47" s="104" t="s">
        <v>129</v>
      </c>
      <c r="M47" s="104" t="s">
        <v>129</v>
      </c>
      <c r="N47" s="104" t="s">
        <v>129</v>
      </c>
      <c r="O47" s="104" t="s">
        <v>129</v>
      </c>
      <c r="P47" s="104" t="s">
        <v>129</v>
      </c>
      <c r="Q47" s="104" t="s">
        <v>129</v>
      </c>
      <c r="R47" s="104" t="s">
        <v>129</v>
      </c>
      <c r="S47" s="47" t="s">
        <v>130</v>
      </c>
    </row>
    <row r="48" spans="1:19" ht="45">
      <c r="A48" s="92" t="s">
        <v>136</v>
      </c>
      <c r="B48" s="93" t="s">
        <v>137</v>
      </c>
      <c r="C48" s="105"/>
      <c r="D48" s="105"/>
      <c r="E48" s="105"/>
      <c r="F48" s="105"/>
      <c r="G48" s="105"/>
      <c r="H48" s="105"/>
      <c r="I48" s="105"/>
      <c r="J48" s="105"/>
      <c r="K48" s="104">
        <v>0</v>
      </c>
      <c r="L48" s="104">
        <v>0</v>
      </c>
      <c r="M48" s="104">
        <v>0</v>
      </c>
      <c r="N48" s="104">
        <v>0</v>
      </c>
      <c r="O48" s="104">
        <v>0</v>
      </c>
      <c r="P48" s="104">
        <v>1042.55</v>
      </c>
      <c r="Q48" s="104">
        <v>929.01</v>
      </c>
      <c r="R48" s="104">
        <v>10815834.620000001</v>
      </c>
      <c r="S48" s="47">
        <v>1506261.47</v>
      </c>
    </row>
    <row r="49" spans="1:19" ht="39.950000000000003" customHeight="1">
      <c r="A49" s="94" t="s">
        <v>84</v>
      </c>
      <c r="B49" s="93" t="s">
        <v>138</v>
      </c>
      <c r="C49" s="105"/>
      <c r="D49" s="105"/>
      <c r="E49" s="105"/>
      <c r="F49" s="105"/>
      <c r="G49" s="105"/>
      <c r="H49" s="105"/>
      <c r="I49" s="105"/>
      <c r="J49" s="105"/>
      <c r="K49" s="104">
        <v>0</v>
      </c>
      <c r="L49" s="104">
        <v>0</v>
      </c>
      <c r="M49" s="104">
        <v>0</v>
      </c>
      <c r="N49" s="104">
        <v>0</v>
      </c>
      <c r="O49" s="104">
        <v>0</v>
      </c>
      <c r="P49" s="104">
        <v>0</v>
      </c>
      <c r="Q49" s="104">
        <v>0</v>
      </c>
      <c r="R49" s="104">
        <v>10813668.109999999</v>
      </c>
      <c r="S49" s="47">
        <v>2123444.65</v>
      </c>
    </row>
    <row r="50" spans="1:19" ht="39.950000000000003" customHeight="1">
      <c r="A50" s="98" t="s">
        <v>51</v>
      </c>
      <c r="B50" s="97" t="s">
        <v>139</v>
      </c>
      <c r="C50" s="105"/>
      <c r="D50" s="105"/>
      <c r="E50" s="105"/>
      <c r="F50" s="105"/>
      <c r="G50" s="105"/>
      <c r="H50" s="105"/>
      <c r="I50" s="104">
        <v>6979735.46</v>
      </c>
      <c r="J50" s="104">
        <v>16327415.949999999</v>
      </c>
      <c r="K50" s="104">
        <v>10150219.609999999</v>
      </c>
      <c r="L50" s="104">
        <v>11631594.560000001</v>
      </c>
      <c r="M50" s="104">
        <v>18480886.609999999</v>
      </c>
      <c r="N50" s="104">
        <v>19095804.300000001</v>
      </c>
      <c r="O50" s="104">
        <v>18249757.91</v>
      </c>
      <c r="P50" s="104">
        <v>15778262.4</v>
      </c>
      <c r="Q50" s="104">
        <v>17887042.68</v>
      </c>
      <c r="R50" s="104">
        <v>22006789.039999999</v>
      </c>
      <c r="S50" s="47">
        <v>21800312.140000001</v>
      </c>
    </row>
    <row r="51" spans="1:19" ht="39.950000000000003" customHeight="1">
      <c r="A51" s="98" t="s">
        <v>54</v>
      </c>
      <c r="B51" s="97" t="s">
        <v>140</v>
      </c>
      <c r="C51" s="105"/>
      <c r="D51" s="105"/>
      <c r="E51" s="105"/>
      <c r="F51" s="105"/>
      <c r="G51" s="105"/>
      <c r="H51" s="105"/>
      <c r="I51" s="104">
        <v>6945198.1299999999</v>
      </c>
      <c r="J51" s="104">
        <v>12822636.720000001</v>
      </c>
      <c r="K51" s="104">
        <v>10016072.4</v>
      </c>
      <c r="L51" s="104">
        <v>11652858.359999999</v>
      </c>
      <c r="M51" s="104">
        <v>17702209.84</v>
      </c>
      <c r="N51" s="104">
        <v>18493250.640000001</v>
      </c>
      <c r="O51" s="104">
        <v>15762466.92</v>
      </c>
      <c r="P51" s="104">
        <v>14594394.369999999</v>
      </c>
      <c r="Q51" s="104">
        <v>17366891.920000002</v>
      </c>
      <c r="R51" s="104">
        <v>20991726.399999999</v>
      </c>
      <c r="S51" s="47">
        <v>21077055.539999999</v>
      </c>
    </row>
    <row r="52" spans="1:19" ht="39.950000000000003" customHeight="1">
      <c r="A52" s="98" t="s">
        <v>99</v>
      </c>
      <c r="B52" s="97" t="s">
        <v>141</v>
      </c>
      <c r="C52" s="105"/>
      <c r="D52" s="105"/>
      <c r="E52" s="105"/>
      <c r="F52" s="105"/>
      <c r="G52" s="105"/>
      <c r="H52" s="105"/>
      <c r="I52" s="104">
        <v>0</v>
      </c>
      <c r="J52" s="104">
        <v>0</v>
      </c>
      <c r="K52" s="104">
        <v>0</v>
      </c>
      <c r="L52" s="104">
        <v>0</v>
      </c>
      <c r="M52" s="104">
        <v>0</v>
      </c>
      <c r="N52" s="104">
        <v>0</v>
      </c>
      <c r="O52" s="104">
        <v>0</v>
      </c>
      <c r="P52" s="104">
        <v>0</v>
      </c>
      <c r="Q52" s="104">
        <v>0</v>
      </c>
      <c r="R52" s="104">
        <v>0</v>
      </c>
      <c r="S52" s="47">
        <v>0</v>
      </c>
    </row>
    <row r="53" spans="1:19" ht="39.950000000000003" customHeight="1">
      <c r="A53" s="98" t="s">
        <v>142</v>
      </c>
      <c r="B53" s="97" t="s">
        <v>143</v>
      </c>
      <c r="C53" s="105"/>
      <c r="D53" s="105"/>
      <c r="E53" s="105"/>
      <c r="F53" s="105"/>
      <c r="G53" s="105"/>
      <c r="H53" s="105"/>
      <c r="I53" s="104">
        <v>796404.24</v>
      </c>
      <c r="J53" s="104">
        <v>1829865.97</v>
      </c>
      <c r="K53" s="104">
        <v>1359875.3900000001</v>
      </c>
      <c r="L53" s="104">
        <v>6690668.0600000005</v>
      </c>
      <c r="M53" s="104">
        <v>3691158.76</v>
      </c>
      <c r="N53" s="104">
        <v>6483293.9900000002</v>
      </c>
      <c r="O53" s="104">
        <v>4547447.66</v>
      </c>
      <c r="P53" s="104">
        <v>4101076.7399999998</v>
      </c>
      <c r="Q53" s="104">
        <v>4668023.03</v>
      </c>
      <c r="R53" s="104">
        <v>4921314.12</v>
      </c>
      <c r="S53" s="47">
        <v>3995226.22</v>
      </c>
    </row>
    <row r="54" spans="1:19" ht="39.950000000000003" customHeight="1">
      <c r="A54" s="96" t="s">
        <v>59</v>
      </c>
      <c r="B54" s="95" t="s">
        <v>144</v>
      </c>
      <c r="C54" s="104">
        <v>42303360.729999997</v>
      </c>
      <c r="D54" s="104">
        <v>41246211.649999999</v>
      </c>
      <c r="E54" s="104">
        <v>41250903.939999998</v>
      </c>
      <c r="F54" s="104">
        <v>36655931.930000007</v>
      </c>
      <c r="G54" s="104">
        <v>34308339.199999996</v>
      </c>
      <c r="H54" s="104">
        <v>516759.44</v>
      </c>
      <c r="I54" s="104">
        <v>441012.89</v>
      </c>
      <c r="J54" s="104">
        <v>0</v>
      </c>
      <c r="K54" s="104">
        <v>781491.03</v>
      </c>
      <c r="L54" s="104">
        <v>1806949.89</v>
      </c>
      <c r="M54" s="104">
        <v>21936322.460000001</v>
      </c>
      <c r="N54" s="104">
        <v>28356773.979999993</v>
      </c>
      <c r="O54" s="104">
        <v>26453119.089999992</v>
      </c>
      <c r="P54" s="104">
        <v>9668746.2700000014</v>
      </c>
      <c r="Q54" s="104">
        <v>3321188.25</v>
      </c>
      <c r="R54" s="104">
        <v>14546873.380000001</v>
      </c>
      <c r="S54" s="47">
        <v>54074531.859999999</v>
      </c>
    </row>
    <row r="55" spans="1:19" ht="39.950000000000003" customHeight="1">
      <c r="A55" s="96" t="s">
        <v>62</v>
      </c>
      <c r="B55" s="95" t="s">
        <v>145</v>
      </c>
      <c r="C55" s="104">
        <v>42202637.68</v>
      </c>
      <c r="D55" s="104">
        <v>41657284.18</v>
      </c>
      <c r="E55" s="104">
        <v>40947057.200000003</v>
      </c>
      <c r="F55" s="104">
        <v>36776327.700000003</v>
      </c>
      <c r="G55" s="104">
        <v>34487800.719999999</v>
      </c>
      <c r="H55" s="104">
        <v>349644.34000000049</v>
      </c>
      <c r="I55" s="104">
        <v>298583.61</v>
      </c>
      <c r="J55" s="104">
        <v>320065.39</v>
      </c>
      <c r="K55" s="104">
        <v>443480.14999999997</v>
      </c>
      <c r="L55" s="104">
        <v>1581475.1</v>
      </c>
      <c r="M55" s="104">
        <v>22811818.989999995</v>
      </c>
      <c r="N55" s="104">
        <v>22325588.679999989</v>
      </c>
      <c r="O55" s="104">
        <v>34078714.630000003</v>
      </c>
      <c r="P55" s="104">
        <v>3331602.3200000003</v>
      </c>
      <c r="Q55" s="104">
        <v>17792568.000000004</v>
      </c>
      <c r="R55" s="104">
        <v>14463562.949999997</v>
      </c>
      <c r="S55" s="47">
        <v>52845585.600000001</v>
      </c>
    </row>
    <row r="56" spans="1:19" ht="39.950000000000003" customHeight="1">
      <c r="A56" s="96" t="s">
        <v>146</v>
      </c>
      <c r="B56" s="95" t="s">
        <v>147</v>
      </c>
      <c r="C56" s="104">
        <v>13930943.91</v>
      </c>
      <c r="D56" s="104">
        <v>10741651.92</v>
      </c>
      <c r="E56" s="104">
        <v>8782717.3100000005</v>
      </c>
      <c r="F56" s="104">
        <v>8670754.3200000003</v>
      </c>
      <c r="G56" s="104">
        <v>6330956.8099999996</v>
      </c>
      <c r="H56" s="104">
        <v>369904.42999999993</v>
      </c>
      <c r="I56" s="104">
        <v>3698583.3000000003</v>
      </c>
      <c r="J56" s="104">
        <v>6877069.1500000004</v>
      </c>
      <c r="K56" s="104">
        <v>8035739</v>
      </c>
      <c r="L56" s="104">
        <v>10020699.219999999</v>
      </c>
      <c r="M56" s="104">
        <v>20607150.530000001</v>
      </c>
      <c r="N56" s="104">
        <v>23179975.440000001</v>
      </c>
      <c r="O56" s="104">
        <v>18353337.890000001</v>
      </c>
      <c r="P56" s="104">
        <v>20297561.039999999</v>
      </c>
      <c r="Q56" s="104">
        <v>14889086.789999999</v>
      </c>
      <c r="R56" s="104">
        <v>16499134.399999999</v>
      </c>
      <c r="S56" s="47">
        <v>21904075.050000001</v>
      </c>
    </row>
    <row r="57" spans="1:19" ht="39.950000000000003" customHeight="1">
      <c r="A57" s="96" t="s">
        <v>148</v>
      </c>
      <c r="B57" s="95" t="s">
        <v>149</v>
      </c>
      <c r="C57" s="104">
        <v>13183446.310000001</v>
      </c>
      <c r="D57" s="104">
        <v>11469634.289999999</v>
      </c>
      <c r="E57" s="104">
        <v>8503421.1699999999</v>
      </c>
      <c r="F57" s="104">
        <v>9583271.9199999999</v>
      </c>
      <c r="G57" s="104">
        <v>6185513.1799999997</v>
      </c>
      <c r="H57" s="104">
        <v>2154148.48</v>
      </c>
      <c r="I57" s="104">
        <v>2035788.26</v>
      </c>
      <c r="J57" s="104">
        <v>6404408.0499999998</v>
      </c>
      <c r="K57" s="104">
        <v>7743993.7000000002</v>
      </c>
      <c r="L57" s="104">
        <v>10036084.5</v>
      </c>
      <c r="M57" s="104">
        <v>21395119.829999998</v>
      </c>
      <c r="N57" s="104">
        <v>22112624.329999998</v>
      </c>
      <c r="O57" s="104">
        <v>19362378.59</v>
      </c>
      <c r="P57" s="104">
        <v>18348730.530000001</v>
      </c>
      <c r="Q57" s="104">
        <v>15089451.98</v>
      </c>
      <c r="R57" s="104">
        <v>14796043.32</v>
      </c>
      <c r="S57" s="47">
        <v>23880586.280000001</v>
      </c>
    </row>
    <row r="58" spans="1:19" ht="39.950000000000003" customHeight="1">
      <c r="A58" s="99" t="s">
        <v>150</v>
      </c>
      <c r="B58" s="100" t="s">
        <v>151</v>
      </c>
      <c r="C58" s="105"/>
      <c r="D58" s="105"/>
      <c r="E58" s="105"/>
      <c r="F58" s="105"/>
      <c r="G58" s="105"/>
      <c r="H58" s="105"/>
      <c r="I58" s="105"/>
      <c r="J58" s="104">
        <v>0</v>
      </c>
      <c r="K58" s="104">
        <v>0</v>
      </c>
      <c r="L58" s="104">
        <v>0</v>
      </c>
      <c r="M58" s="104">
        <v>0</v>
      </c>
      <c r="N58" s="104">
        <v>0</v>
      </c>
      <c r="O58" s="104">
        <v>0</v>
      </c>
      <c r="P58" s="104">
        <v>0</v>
      </c>
      <c r="Q58" s="104">
        <v>0</v>
      </c>
      <c r="R58" s="104">
        <v>0</v>
      </c>
      <c r="S58" s="104">
        <v>0</v>
      </c>
    </row>
    <row r="59" spans="1:19" ht="39.950000000000003" customHeight="1">
      <c r="A59" s="99" t="s">
        <v>152</v>
      </c>
      <c r="B59" s="100" t="s">
        <v>153</v>
      </c>
      <c r="C59" s="105"/>
      <c r="D59" s="105"/>
      <c r="E59" s="105"/>
      <c r="F59" s="105"/>
      <c r="G59" s="105"/>
      <c r="H59" s="105"/>
      <c r="I59" s="105"/>
      <c r="J59" s="104">
        <v>0</v>
      </c>
      <c r="K59" s="104">
        <v>0</v>
      </c>
      <c r="L59" s="104">
        <v>0</v>
      </c>
      <c r="M59" s="104">
        <v>0</v>
      </c>
      <c r="N59" s="104">
        <v>0</v>
      </c>
      <c r="O59" s="104">
        <v>0</v>
      </c>
      <c r="P59" s="104">
        <v>0</v>
      </c>
      <c r="Q59" s="104">
        <v>0</v>
      </c>
      <c r="R59" s="104">
        <v>0</v>
      </c>
      <c r="S59" s="104">
        <v>0</v>
      </c>
    </row>
    <row r="60" spans="1:19" ht="39.950000000000003" customHeight="1">
      <c r="A60" s="99" t="s">
        <v>154</v>
      </c>
      <c r="B60" s="100" t="s">
        <v>155</v>
      </c>
      <c r="C60" s="105"/>
      <c r="D60" s="105"/>
      <c r="E60" s="105"/>
      <c r="F60" s="105"/>
      <c r="G60" s="105"/>
      <c r="H60" s="105"/>
      <c r="I60" s="105"/>
      <c r="J60" s="104">
        <v>12711708.119999999</v>
      </c>
      <c r="K60" s="104">
        <v>12947730.010000002</v>
      </c>
      <c r="L60" s="104">
        <v>-1646336.4</v>
      </c>
      <c r="M60" s="104">
        <v>2441411.6899999995</v>
      </c>
      <c r="N60" s="104">
        <v>-361377.25</v>
      </c>
      <c r="O60" s="104">
        <v>2550666.25</v>
      </c>
      <c r="P60" s="104">
        <v>27611116.829999998</v>
      </c>
      <c r="Q60" s="104">
        <v>27660745.709999997</v>
      </c>
      <c r="R60" s="104">
        <v>26195999.220000003</v>
      </c>
      <c r="S60" s="47">
        <v>23843794.859999999</v>
      </c>
    </row>
    <row r="61" spans="1:19" ht="39.950000000000003" customHeight="1">
      <c r="A61" s="99" t="s">
        <v>156</v>
      </c>
      <c r="B61" s="100" t="s">
        <v>157</v>
      </c>
      <c r="C61" s="105"/>
      <c r="D61" s="105"/>
      <c r="E61" s="105"/>
      <c r="F61" s="105"/>
      <c r="G61" s="105"/>
      <c r="H61" s="105"/>
      <c r="I61" s="105"/>
      <c r="J61" s="104">
        <v>12706925.160249999</v>
      </c>
      <c r="K61" s="104">
        <v>12393779.521500001</v>
      </c>
      <c r="L61" s="104">
        <v>-1100255.70184</v>
      </c>
      <c r="M61" s="104">
        <v>2449190.9968699999</v>
      </c>
      <c r="N61" s="104">
        <v>-544961.63</v>
      </c>
      <c r="O61" s="104">
        <v>2783685.4467700003</v>
      </c>
      <c r="P61" s="104">
        <v>27606415.935679998</v>
      </c>
      <c r="Q61" s="104">
        <v>27734069.700000003</v>
      </c>
      <c r="R61" s="104">
        <v>23490712.619999997</v>
      </c>
      <c r="S61" s="47">
        <v>26461392.91</v>
      </c>
    </row>
    <row r="62" spans="1:19" ht="39.950000000000003" customHeight="1">
      <c r="A62" s="101" t="s">
        <v>158</v>
      </c>
      <c r="B62" s="102" t="s">
        <v>159</v>
      </c>
      <c r="C62" s="105"/>
      <c r="D62" s="105"/>
      <c r="E62" s="105"/>
      <c r="F62" s="105"/>
      <c r="G62" s="105"/>
      <c r="H62" s="105"/>
      <c r="I62" s="105"/>
      <c r="J62" s="105"/>
      <c r="K62" s="104">
        <v>0</v>
      </c>
      <c r="L62" s="104">
        <v>0</v>
      </c>
      <c r="M62" s="104">
        <v>0</v>
      </c>
      <c r="N62" s="104">
        <v>0</v>
      </c>
      <c r="O62" s="104">
        <v>0</v>
      </c>
      <c r="P62" s="104">
        <v>0</v>
      </c>
      <c r="Q62" s="104">
        <v>0</v>
      </c>
      <c r="R62" s="104">
        <v>0</v>
      </c>
      <c r="S62" s="104">
        <v>0</v>
      </c>
    </row>
    <row r="63" spans="1:19" ht="39.950000000000003" customHeight="1">
      <c r="A63" s="101" t="s">
        <v>160</v>
      </c>
      <c r="B63" s="102" t="s">
        <v>161</v>
      </c>
      <c r="C63" s="105"/>
      <c r="D63" s="105"/>
      <c r="E63" s="105"/>
      <c r="F63" s="105"/>
      <c r="G63" s="105"/>
      <c r="H63" s="105"/>
      <c r="I63" s="105"/>
      <c r="J63" s="105"/>
      <c r="K63" s="104">
        <v>0</v>
      </c>
      <c r="L63" s="104">
        <v>0</v>
      </c>
      <c r="M63" s="104">
        <v>0</v>
      </c>
      <c r="N63" s="104">
        <v>0</v>
      </c>
      <c r="O63" s="104">
        <v>0</v>
      </c>
      <c r="P63" s="104">
        <v>0</v>
      </c>
      <c r="Q63" s="104">
        <v>0</v>
      </c>
      <c r="R63" s="104">
        <v>0</v>
      </c>
      <c r="S63" s="104">
        <v>0</v>
      </c>
    </row>
    <row r="64" spans="1:19" ht="39.950000000000003" customHeight="1">
      <c r="A64" s="101" t="s">
        <v>162</v>
      </c>
      <c r="B64" s="102" t="s">
        <v>163</v>
      </c>
      <c r="C64" s="105"/>
      <c r="D64" s="105"/>
      <c r="E64" s="105"/>
      <c r="F64" s="105"/>
      <c r="G64" s="105"/>
      <c r="H64" s="105"/>
      <c r="I64" s="105"/>
      <c r="J64" s="105"/>
      <c r="K64" s="104">
        <v>654533.75999999989</v>
      </c>
      <c r="L64" s="104">
        <v>436264.1999999999</v>
      </c>
      <c r="M64" s="104">
        <v>-14881.09</v>
      </c>
      <c r="N64" s="104">
        <v>421383.12000000005</v>
      </c>
      <c r="O64" s="104">
        <v>729542.30999999994</v>
      </c>
      <c r="P64" s="104">
        <v>334304.19999999995</v>
      </c>
      <c r="Q64" s="104">
        <v>473804.87999999995</v>
      </c>
      <c r="R64" s="104">
        <v>616937.07999999996</v>
      </c>
      <c r="S64" s="47">
        <v>187749.41</v>
      </c>
    </row>
    <row r="65" spans="1:19" ht="39.950000000000003" customHeight="1">
      <c r="A65" s="101" t="s">
        <v>164</v>
      </c>
      <c r="B65" s="102" t="s">
        <v>165</v>
      </c>
      <c r="C65" s="105"/>
      <c r="D65" s="105"/>
      <c r="E65" s="105"/>
      <c r="F65" s="105"/>
      <c r="G65" s="105"/>
      <c r="H65" s="105"/>
      <c r="I65" s="105"/>
      <c r="J65" s="105"/>
      <c r="K65" s="104">
        <v>634875.87185999996</v>
      </c>
      <c r="L65" s="104">
        <v>421383.11394000001</v>
      </c>
      <c r="M65" s="104">
        <v>0</v>
      </c>
      <c r="N65" s="104">
        <v>408370.46586000005</v>
      </c>
      <c r="O65" s="104">
        <v>744550.44718999998</v>
      </c>
      <c r="P65" s="104">
        <v>334511.09085000004</v>
      </c>
      <c r="Q65" s="104">
        <v>469741.96</v>
      </c>
      <c r="R65" s="104">
        <v>600339.85276999988</v>
      </c>
      <c r="S65" s="47">
        <v>196927.09</v>
      </c>
    </row>
  </sheetData>
  <pageMargins left="0.7" right="0.7" top="0.78740157499999996" bottom="0.78740157499999996" header="0.3" footer="0.3"/>
  <pageSetup paperSize="9" scale="28" orientation="landscape" r:id="rId1"/>
  <headerFooter>
    <oddFooter>&amp;L_x000D_&amp;1#&amp;"Calibri"&amp;10&amp;K000000 SWM INTERN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0" tint="-0.14999847407452621"/>
    <pageSetUpPr fitToPage="1"/>
  </sheetPr>
  <dimension ref="A1:S3706"/>
  <sheetViews>
    <sheetView showGridLines="0" zoomScale="60" zoomScaleNormal="6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166</v>
      </c>
    </row>
    <row r="2" spans="1:19" ht="89.25">
      <c r="A2" s="70" t="s">
        <v>167</v>
      </c>
      <c r="B2" s="15" t="s">
        <v>168</v>
      </c>
      <c r="C2" s="16" t="s">
        <v>169</v>
      </c>
      <c r="D2" s="16" t="s">
        <v>170</v>
      </c>
      <c r="E2" s="16" t="s">
        <v>171</v>
      </c>
      <c r="F2" s="16" t="s">
        <v>172</v>
      </c>
      <c r="G2" s="16" t="s">
        <v>173</v>
      </c>
      <c r="H2" s="16" t="s">
        <v>174</v>
      </c>
      <c r="I2" s="16" t="s">
        <v>175</v>
      </c>
      <c r="J2" s="16" t="s">
        <v>176</v>
      </c>
      <c r="K2" s="16" t="s">
        <v>177</v>
      </c>
      <c r="L2" s="16" t="s">
        <v>178</v>
      </c>
      <c r="M2" s="16" t="s">
        <v>179</v>
      </c>
      <c r="N2" s="16" t="s">
        <v>180</v>
      </c>
      <c r="O2" s="16" t="s">
        <v>181</v>
      </c>
      <c r="P2" s="16" t="s">
        <v>182</v>
      </c>
      <c r="Q2" s="16" t="s">
        <v>183</v>
      </c>
      <c r="R2" s="16" t="s">
        <v>184</v>
      </c>
      <c r="S2" s="16" t="s">
        <v>185</v>
      </c>
    </row>
    <row r="3" spans="1:19">
      <c r="A3" s="64" t="s">
        <v>186</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186</v>
      </c>
      <c r="B96" s="6" t="s">
        <v>187</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188</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103">
        <v>4419</v>
      </c>
      <c r="Q112" s="103">
        <v>4419</v>
      </c>
      <c r="R112" s="103">
        <v>4419</v>
      </c>
      <c r="S112" s="103">
        <v>4419</v>
      </c>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103">
        <v>6683</v>
      </c>
      <c r="N141" s="103">
        <v>6683</v>
      </c>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188</v>
      </c>
      <c r="B191" s="6" t="s">
        <v>187</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6683</v>
      </c>
      <c r="N191" s="10">
        <f>SUM(N99:N190)</f>
        <v>6683</v>
      </c>
      <c r="O191" s="10">
        <f>SUM(O99:O190)</f>
        <v>0</v>
      </c>
      <c r="P191" s="10">
        <f>SUM(P99:P190)</f>
        <v>4419</v>
      </c>
      <c r="Q191" s="10">
        <f>SUM(Q99:Q190)</f>
        <v>4419</v>
      </c>
      <c r="R191" s="10">
        <f>SUM(R98:R190)</f>
        <v>4419</v>
      </c>
      <c r="S191" s="10">
        <f>SUM(S98:S190)</f>
        <v>4419</v>
      </c>
    </row>
    <row r="192" spans="1:19">
      <c r="A192" s="63"/>
      <c r="B192" s="6"/>
      <c r="C192" s="7"/>
      <c r="D192" s="7"/>
      <c r="E192" s="7"/>
      <c r="F192" s="7"/>
      <c r="G192" s="7"/>
      <c r="H192" s="7"/>
      <c r="I192" s="7"/>
      <c r="J192" s="7"/>
      <c r="K192" s="7"/>
      <c r="L192" s="7"/>
      <c r="M192" s="7"/>
    </row>
    <row r="193" spans="1:19">
      <c r="A193" s="64" t="s">
        <v>189</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103">
        <v>30900</v>
      </c>
      <c r="N210" s="103">
        <v>30900</v>
      </c>
      <c r="O210" s="103">
        <v>30900</v>
      </c>
      <c r="P210" s="103">
        <v>30900</v>
      </c>
      <c r="Q210" s="103">
        <v>30900</v>
      </c>
      <c r="R210" s="103">
        <v>30900</v>
      </c>
      <c r="S210" s="103">
        <v>30900</v>
      </c>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103">
        <v>20746</v>
      </c>
      <c r="N216" s="103">
        <v>20746</v>
      </c>
      <c r="O216" s="103">
        <v>20746</v>
      </c>
      <c r="P216" s="103">
        <v>20746</v>
      </c>
      <c r="Q216" s="103">
        <v>20746</v>
      </c>
      <c r="R216" s="103">
        <v>20746</v>
      </c>
      <c r="S216" s="103">
        <v>20746</v>
      </c>
    </row>
    <row r="217" spans="2:19">
      <c r="B217" s="5">
        <v>1998</v>
      </c>
      <c r="C217" s="34"/>
      <c r="D217" s="34"/>
      <c r="E217" s="34"/>
      <c r="F217" s="34"/>
      <c r="G217" s="34"/>
      <c r="H217" s="34"/>
      <c r="I217" s="34"/>
      <c r="J217" s="34"/>
      <c r="K217" s="34"/>
      <c r="L217" s="34"/>
      <c r="M217" s="103">
        <v>404637</v>
      </c>
      <c r="N217" s="103">
        <v>404637</v>
      </c>
      <c r="O217" s="103">
        <v>404637</v>
      </c>
      <c r="P217" s="103">
        <v>404637</v>
      </c>
      <c r="Q217" s="103">
        <v>404637</v>
      </c>
      <c r="R217" s="103">
        <v>404637</v>
      </c>
      <c r="S217" s="103">
        <v>404637</v>
      </c>
    </row>
    <row r="218" spans="2:19">
      <c r="B218" s="5">
        <v>1997</v>
      </c>
      <c r="C218" s="34"/>
      <c r="D218" s="34"/>
      <c r="E218" s="34"/>
      <c r="F218" s="34"/>
      <c r="G218" s="34"/>
      <c r="H218" s="34"/>
      <c r="I218" s="34"/>
      <c r="J218" s="34"/>
      <c r="K218" s="34"/>
      <c r="L218" s="34"/>
      <c r="M218" s="103">
        <v>75922</v>
      </c>
      <c r="N218" s="103">
        <v>75922</v>
      </c>
      <c r="O218" s="103">
        <v>75922</v>
      </c>
      <c r="P218" s="103">
        <v>75922</v>
      </c>
      <c r="Q218" s="103">
        <v>75922</v>
      </c>
      <c r="R218" s="103">
        <v>75922</v>
      </c>
      <c r="S218" s="103">
        <v>75922</v>
      </c>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103">
        <v>267985</v>
      </c>
      <c r="N222" s="103">
        <v>267985</v>
      </c>
      <c r="O222" s="103">
        <v>267985</v>
      </c>
      <c r="P222" s="103">
        <v>267985</v>
      </c>
      <c r="Q222" s="103">
        <v>267985</v>
      </c>
      <c r="R222" s="103">
        <v>267985</v>
      </c>
      <c r="S222" s="103">
        <v>267985</v>
      </c>
    </row>
    <row r="223" spans="2:19">
      <c r="B223" s="5">
        <v>1992</v>
      </c>
      <c r="C223" s="34"/>
      <c r="D223" s="34"/>
      <c r="E223" s="34"/>
      <c r="F223" s="34"/>
      <c r="G223" s="34"/>
      <c r="H223" s="34"/>
      <c r="I223" s="34"/>
      <c r="J223" s="34"/>
      <c r="K223" s="34"/>
      <c r="L223" s="34"/>
      <c r="M223" s="103">
        <v>571826</v>
      </c>
      <c r="N223" s="103">
        <v>571826</v>
      </c>
      <c r="O223" s="103">
        <v>571826</v>
      </c>
      <c r="P223" s="103">
        <v>571826</v>
      </c>
      <c r="Q223" s="103">
        <v>571826</v>
      </c>
      <c r="R223" s="103">
        <v>571826</v>
      </c>
      <c r="S223" s="103">
        <v>571826</v>
      </c>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103">
        <v>990290</v>
      </c>
      <c r="N225" s="103">
        <v>990290</v>
      </c>
      <c r="O225" s="103">
        <v>990290</v>
      </c>
      <c r="P225" s="103">
        <v>990290</v>
      </c>
      <c r="Q225" s="103">
        <v>990290</v>
      </c>
      <c r="R225" s="103">
        <v>990290</v>
      </c>
      <c r="S225" s="103">
        <v>990290</v>
      </c>
    </row>
    <row r="226" spans="2:19">
      <c r="B226" s="5">
        <v>1989</v>
      </c>
      <c r="C226" s="34"/>
      <c r="D226" s="34"/>
      <c r="E226" s="34"/>
      <c r="F226" s="34"/>
      <c r="G226" s="34"/>
      <c r="H226" s="34"/>
      <c r="I226" s="34"/>
      <c r="J226" s="34"/>
      <c r="K226" s="34"/>
      <c r="L226" s="34"/>
      <c r="M226" s="103">
        <v>160244</v>
      </c>
      <c r="N226" s="103">
        <v>160244</v>
      </c>
      <c r="O226" s="103">
        <v>160244</v>
      </c>
      <c r="P226" s="103">
        <v>160244</v>
      </c>
      <c r="Q226" s="103">
        <v>160244</v>
      </c>
      <c r="R226" s="103">
        <v>160244</v>
      </c>
      <c r="S226" s="103">
        <v>160244</v>
      </c>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103">
        <v>39890</v>
      </c>
      <c r="N228" s="103">
        <v>39890</v>
      </c>
      <c r="O228" s="103">
        <v>39890</v>
      </c>
      <c r="P228" s="103">
        <v>39890</v>
      </c>
      <c r="Q228" s="103">
        <v>39890</v>
      </c>
      <c r="R228" s="103">
        <v>39890</v>
      </c>
      <c r="S228" s="103">
        <v>39890</v>
      </c>
    </row>
    <row r="229" spans="2:19">
      <c r="B229" s="5">
        <v>1986</v>
      </c>
      <c r="C229" s="34"/>
      <c r="D229" s="34"/>
      <c r="E229" s="34"/>
      <c r="F229" s="34"/>
      <c r="G229" s="34"/>
      <c r="H229" s="34"/>
      <c r="I229" s="34"/>
      <c r="J229" s="34"/>
      <c r="K229" s="34"/>
      <c r="L229" s="34"/>
      <c r="M229" s="103">
        <v>185172</v>
      </c>
      <c r="N229" s="103">
        <v>185172</v>
      </c>
      <c r="O229" s="103">
        <v>185172</v>
      </c>
      <c r="P229" s="103">
        <v>185172</v>
      </c>
      <c r="Q229" s="103">
        <v>185172</v>
      </c>
      <c r="R229" s="103">
        <v>185172</v>
      </c>
      <c r="S229" s="103">
        <v>185172</v>
      </c>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103">
        <v>3426</v>
      </c>
      <c r="N233" s="103">
        <v>3426</v>
      </c>
      <c r="O233" s="103">
        <v>3426</v>
      </c>
      <c r="P233" s="103">
        <v>3426</v>
      </c>
      <c r="Q233" s="103">
        <v>3426</v>
      </c>
      <c r="R233" s="103">
        <v>3426</v>
      </c>
      <c r="S233" s="103">
        <v>3426</v>
      </c>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103">
        <v>12770</v>
      </c>
      <c r="N237" s="103">
        <v>12770</v>
      </c>
      <c r="O237" s="103">
        <v>12770</v>
      </c>
      <c r="P237" s="103">
        <v>12770</v>
      </c>
      <c r="Q237" s="103">
        <v>12770</v>
      </c>
      <c r="R237" s="103">
        <v>12770</v>
      </c>
      <c r="S237" s="103">
        <v>12770</v>
      </c>
    </row>
    <row r="238" spans="2:19">
      <c r="B238" s="5">
        <v>1977</v>
      </c>
      <c r="C238" s="34"/>
      <c r="D238" s="34"/>
      <c r="E238" s="34"/>
      <c r="F238" s="34"/>
      <c r="G238" s="34"/>
      <c r="H238" s="34"/>
      <c r="I238" s="34"/>
      <c r="J238" s="34"/>
      <c r="K238" s="34"/>
      <c r="L238" s="34"/>
      <c r="M238" s="103">
        <v>9737</v>
      </c>
      <c r="N238" s="103">
        <v>9737</v>
      </c>
      <c r="O238" s="103">
        <v>9737</v>
      </c>
      <c r="P238" s="103">
        <v>9737</v>
      </c>
      <c r="Q238" s="103">
        <v>9737</v>
      </c>
      <c r="R238" s="103">
        <v>9737</v>
      </c>
      <c r="S238" s="103">
        <v>9737</v>
      </c>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103">
        <v>149929</v>
      </c>
      <c r="N240" s="103">
        <v>149929</v>
      </c>
      <c r="O240" s="103">
        <v>149929</v>
      </c>
      <c r="P240" s="103">
        <v>149929</v>
      </c>
      <c r="Q240" s="103">
        <v>149929</v>
      </c>
      <c r="R240" s="103">
        <v>149929</v>
      </c>
      <c r="S240" s="103">
        <v>149929</v>
      </c>
    </row>
    <row r="241" spans="2:19">
      <c r="B241" s="5">
        <v>1974</v>
      </c>
      <c r="C241" s="34"/>
      <c r="D241" s="34"/>
      <c r="E241" s="34"/>
      <c r="F241" s="34"/>
      <c r="G241" s="34"/>
      <c r="H241" s="34"/>
      <c r="I241" s="34"/>
      <c r="J241" s="34"/>
      <c r="K241" s="34"/>
      <c r="L241" s="34"/>
      <c r="M241" s="103">
        <v>50297</v>
      </c>
      <c r="N241" s="103">
        <v>50297</v>
      </c>
      <c r="O241" s="103">
        <v>50297</v>
      </c>
      <c r="P241" s="103">
        <v>50297</v>
      </c>
      <c r="Q241" s="103">
        <v>50297</v>
      </c>
      <c r="R241" s="103">
        <v>50297</v>
      </c>
      <c r="S241" s="103">
        <v>50297</v>
      </c>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103">
        <v>8966</v>
      </c>
      <c r="N249" s="103">
        <v>8966</v>
      </c>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189</v>
      </c>
      <c r="B286" s="6" t="s">
        <v>187</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2982737</v>
      </c>
      <c r="N286" s="10">
        <f>SUM(N194:N285)</f>
        <v>2982737</v>
      </c>
      <c r="O286" s="10">
        <f>SUM(O194:O285)</f>
        <v>2973771</v>
      </c>
      <c r="P286" s="10">
        <f>SUM(P194:P285)</f>
        <v>2973771</v>
      </c>
      <c r="Q286" s="10">
        <f>SUM(Q194:Q285)</f>
        <v>2973771</v>
      </c>
      <c r="R286" s="10">
        <f>SUM(R193:R285)</f>
        <v>2973771</v>
      </c>
      <c r="S286" s="10">
        <f>SUM(S193:S285)</f>
        <v>2973771</v>
      </c>
    </row>
    <row r="287" spans="1:19">
      <c r="A287" s="63"/>
      <c r="B287" s="6"/>
      <c r="C287" s="7"/>
      <c r="D287" s="7"/>
      <c r="E287" s="7"/>
      <c r="F287" s="7"/>
      <c r="G287" s="7"/>
      <c r="H287" s="7"/>
      <c r="I287" s="7"/>
      <c r="J287" s="7"/>
      <c r="K287" s="7"/>
      <c r="L287" s="7"/>
      <c r="M287" s="9"/>
    </row>
    <row r="288" spans="1:19">
      <c r="A288" s="64" t="s">
        <v>190</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190</v>
      </c>
      <c r="B381" s="6" t="s">
        <v>187</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191</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191</v>
      </c>
      <c r="B476" s="6" t="s">
        <v>187</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192</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103">
        <v>297863</v>
      </c>
      <c r="S479" s="103">
        <v>297863</v>
      </c>
    </row>
    <row r="480" spans="1:19">
      <c r="B480" s="5">
        <v>2020</v>
      </c>
      <c r="C480" s="33"/>
      <c r="D480" s="33"/>
      <c r="E480" s="33"/>
      <c r="F480" s="33"/>
      <c r="G480" s="33"/>
      <c r="H480" s="33"/>
      <c r="I480" s="33"/>
      <c r="J480" s="33"/>
      <c r="K480" s="33"/>
      <c r="L480" s="33"/>
      <c r="M480" s="33"/>
      <c r="N480" s="33"/>
      <c r="O480" s="33"/>
      <c r="P480" s="33"/>
      <c r="Q480" s="103">
        <v>2101766</v>
      </c>
      <c r="R480" s="103">
        <v>2101766</v>
      </c>
      <c r="S480" s="103">
        <v>2101766</v>
      </c>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103">
        <v>1800</v>
      </c>
      <c r="Q483" s="103">
        <v>1800</v>
      </c>
      <c r="R483" s="103">
        <v>1800</v>
      </c>
      <c r="S483" s="103">
        <v>1800</v>
      </c>
    </row>
    <row r="484" spans="1:19">
      <c r="B484" s="5">
        <v>2016</v>
      </c>
      <c r="C484" s="33"/>
      <c r="D484" s="33"/>
      <c r="E484" s="33"/>
      <c r="F484" s="33"/>
      <c r="G484" s="33"/>
      <c r="H484" s="33"/>
      <c r="I484" s="33"/>
      <c r="J484" s="33"/>
      <c r="K484" s="33"/>
      <c r="L484" s="33"/>
      <c r="M484" s="103">
        <v>29854</v>
      </c>
      <c r="N484" s="103">
        <v>29854</v>
      </c>
      <c r="O484" s="103">
        <v>18360</v>
      </c>
      <c r="P484" s="103">
        <v>19792</v>
      </c>
      <c r="Q484" s="103">
        <v>19792</v>
      </c>
      <c r="R484" s="103">
        <v>19792</v>
      </c>
      <c r="S484" s="103">
        <v>19792</v>
      </c>
    </row>
    <row r="485" spans="1:19">
      <c r="B485" s="5">
        <v>2015</v>
      </c>
      <c r="C485" s="33"/>
      <c r="D485" s="33"/>
      <c r="E485" s="33"/>
      <c r="F485" s="33"/>
      <c r="G485" s="33"/>
      <c r="H485" s="33"/>
      <c r="I485" s="33"/>
      <c r="J485" s="33"/>
      <c r="K485" s="33"/>
      <c r="L485" s="34"/>
      <c r="M485" s="34"/>
      <c r="N485" s="34"/>
      <c r="O485" s="34"/>
      <c r="P485" s="103">
        <v>5083</v>
      </c>
      <c r="Q485" s="103">
        <v>5083</v>
      </c>
      <c r="R485" s="103">
        <v>5083</v>
      </c>
      <c r="S485" s="103">
        <v>5083</v>
      </c>
    </row>
    <row r="486" spans="1:19">
      <c r="B486" s="5">
        <v>2014</v>
      </c>
      <c r="C486" s="33"/>
      <c r="D486" s="33"/>
      <c r="E486" s="33"/>
      <c r="F486" s="33"/>
      <c r="G486" s="33"/>
      <c r="H486" s="33"/>
      <c r="I486" s="33"/>
      <c r="J486" s="33"/>
      <c r="K486" s="34"/>
      <c r="L486" s="34"/>
      <c r="M486" s="34"/>
      <c r="N486" s="34"/>
      <c r="O486" s="34"/>
      <c r="P486" s="103">
        <v>8475</v>
      </c>
      <c r="Q486" s="103">
        <v>8475</v>
      </c>
      <c r="R486" s="103">
        <v>8475</v>
      </c>
      <c r="S486" s="103">
        <v>8475</v>
      </c>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103">
        <v>5522</v>
      </c>
      <c r="N493" s="103">
        <v>5522</v>
      </c>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192</v>
      </c>
      <c r="B571" s="6" t="s">
        <v>187</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35376</v>
      </c>
      <c r="N571" s="10">
        <f>SUM(N479:N570)</f>
        <v>35376</v>
      </c>
      <c r="O571" s="10">
        <f>SUM(O479:O570)</f>
        <v>18360</v>
      </c>
      <c r="P571" s="10">
        <f>SUM(P479:P570)</f>
        <v>35150</v>
      </c>
      <c r="Q571" s="10">
        <f>SUM(Q479:Q570)</f>
        <v>2136916</v>
      </c>
      <c r="R571" s="10">
        <f>SUM(R478:R570)</f>
        <v>2434779</v>
      </c>
      <c r="S571" s="10">
        <f>SUM(S478:S570)</f>
        <v>2434779</v>
      </c>
    </row>
    <row r="572" spans="1:19">
      <c r="A572" s="63"/>
      <c r="B572" s="6"/>
      <c r="C572" s="7"/>
      <c r="D572" s="7"/>
      <c r="E572" s="7"/>
      <c r="F572" s="7"/>
      <c r="G572" s="7"/>
      <c r="H572" s="7"/>
      <c r="I572" s="7"/>
      <c r="J572" s="7"/>
      <c r="K572" s="7"/>
      <c r="L572" s="7"/>
      <c r="M572" s="9"/>
    </row>
    <row r="573" spans="1:19">
      <c r="A573" s="64" t="s">
        <v>193</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103">
        <v>325331</v>
      </c>
      <c r="N579" s="103">
        <v>325331</v>
      </c>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103">
        <v>5488</v>
      </c>
      <c r="N582" s="103">
        <v>5488</v>
      </c>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103">
        <v>18284</v>
      </c>
      <c r="N588" s="103">
        <v>18284</v>
      </c>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103">
        <v>49337</v>
      </c>
      <c r="N593" s="103">
        <v>49337</v>
      </c>
      <c r="O593" s="34"/>
      <c r="P593" s="34"/>
      <c r="Q593" s="34"/>
      <c r="R593" s="34"/>
      <c r="S593" s="34"/>
    </row>
    <row r="594" spans="2:19">
      <c r="B594" s="5">
        <v>2001</v>
      </c>
      <c r="C594" s="34"/>
      <c r="D594" s="34"/>
      <c r="E594" s="34"/>
      <c r="F594" s="34"/>
      <c r="G594" s="34"/>
      <c r="H594" s="34"/>
      <c r="I594" s="34"/>
      <c r="J594" s="34"/>
      <c r="K594" s="34"/>
      <c r="L594" s="34"/>
      <c r="M594" s="103">
        <v>1934</v>
      </c>
      <c r="N594" s="103">
        <v>1934</v>
      </c>
      <c r="O594" s="34"/>
      <c r="P594" s="34"/>
      <c r="Q594" s="34"/>
      <c r="R594" s="34"/>
      <c r="S594" s="34"/>
    </row>
    <row r="595" spans="2:19">
      <c r="B595" s="5">
        <v>2000</v>
      </c>
      <c r="C595" s="34"/>
      <c r="D595" s="34"/>
      <c r="E595" s="34"/>
      <c r="F595" s="34"/>
      <c r="G595" s="34"/>
      <c r="H595" s="34"/>
      <c r="I595" s="34"/>
      <c r="J595" s="34"/>
      <c r="K595" s="34"/>
      <c r="L595" s="34"/>
      <c r="M595" s="103">
        <v>15322</v>
      </c>
      <c r="N595" s="103">
        <v>15322</v>
      </c>
      <c r="O595" s="34"/>
      <c r="P595" s="34"/>
      <c r="Q595" s="34"/>
      <c r="R595" s="34"/>
      <c r="S595" s="34"/>
    </row>
    <row r="596" spans="2:19">
      <c r="B596" s="5">
        <v>1999</v>
      </c>
      <c r="C596" s="34"/>
      <c r="D596" s="34"/>
      <c r="E596" s="34"/>
      <c r="F596" s="34"/>
      <c r="G596" s="34"/>
      <c r="H596" s="34"/>
      <c r="I596" s="34"/>
      <c r="J596" s="34"/>
      <c r="K596" s="34"/>
      <c r="L596" s="34"/>
      <c r="M596" s="103">
        <v>70543</v>
      </c>
      <c r="N596" s="103">
        <v>70543</v>
      </c>
      <c r="O596" s="34"/>
      <c r="P596" s="34"/>
      <c r="Q596" s="34"/>
      <c r="R596" s="34"/>
      <c r="S596" s="34"/>
    </row>
    <row r="597" spans="2:19">
      <c r="B597" s="5">
        <v>1998</v>
      </c>
      <c r="C597" s="34"/>
      <c r="D597" s="34"/>
      <c r="E597" s="34"/>
      <c r="F597" s="34"/>
      <c r="G597" s="34"/>
      <c r="H597" s="34"/>
      <c r="I597" s="34"/>
      <c r="J597" s="34"/>
      <c r="K597" s="34"/>
      <c r="L597" s="34"/>
      <c r="M597" s="103">
        <v>38830</v>
      </c>
      <c r="N597" s="103">
        <v>38830</v>
      </c>
      <c r="O597" s="34"/>
      <c r="P597" s="34"/>
      <c r="Q597" s="34"/>
      <c r="R597" s="34"/>
      <c r="S597" s="34"/>
    </row>
    <row r="598" spans="2:19">
      <c r="B598" s="5">
        <v>1997</v>
      </c>
      <c r="C598" s="34"/>
      <c r="D598" s="34"/>
      <c r="E598" s="34"/>
      <c r="F598" s="34"/>
      <c r="G598" s="34"/>
      <c r="H598" s="34"/>
      <c r="I598" s="34"/>
      <c r="J598" s="34"/>
      <c r="K598" s="34"/>
      <c r="L598" s="34"/>
      <c r="M598" s="103">
        <v>112774</v>
      </c>
      <c r="N598" s="103">
        <v>112774</v>
      </c>
      <c r="O598" s="34"/>
      <c r="P598" s="34"/>
      <c r="Q598" s="34"/>
      <c r="R598" s="34"/>
      <c r="S598" s="34"/>
    </row>
    <row r="599" spans="2:19">
      <c r="B599" s="5">
        <v>1996</v>
      </c>
      <c r="C599" s="34"/>
      <c r="D599" s="34"/>
      <c r="E599" s="34"/>
      <c r="F599" s="34"/>
      <c r="G599" s="34"/>
      <c r="H599" s="34"/>
      <c r="I599" s="34"/>
      <c r="J599" s="34"/>
      <c r="K599" s="34"/>
      <c r="L599" s="34"/>
      <c r="M599" s="103">
        <v>27973</v>
      </c>
      <c r="N599" s="103">
        <v>27973</v>
      </c>
      <c r="O599" s="34"/>
      <c r="P599" s="34"/>
      <c r="Q599" s="34"/>
      <c r="R599" s="34"/>
      <c r="S599" s="34"/>
    </row>
    <row r="600" spans="2:19">
      <c r="B600" s="5">
        <v>1995</v>
      </c>
      <c r="C600" s="34"/>
      <c r="D600" s="34"/>
      <c r="E600" s="34"/>
      <c r="F600" s="34"/>
      <c r="G600" s="34"/>
      <c r="H600" s="34"/>
      <c r="I600" s="34"/>
      <c r="J600" s="34"/>
      <c r="K600" s="34"/>
      <c r="L600" s="34"/>
      <c r="M600" s="103">
        <v>3277</v>
      </c>
      <c r="N600" s="103">
        <v>3277</v>
      </c>
      <c r="O600" s="34"/>
      <c r="P600" s="34"/>
      <c r="Q600" s="34"/>
      <c r="R600" s="34"/>
      <c r="S600" s="34"/>
    </row>
    <row r="601" spans="2:19">
      <c r="B601" s="5">
        <v>1994</v>
      </c>
      <c r="C601" s="34"/>
      <c r="D601" s="34"/>
      <c r="E601" s="34"/>
      <c r="F601" s="34"/>
      <c r="G601" s="34"/>
      <c r="H601" s="34"/>
      <c r="I601" s="34"/>
      <c r="J601" s="34"/>
      <c r="K601" s="34"/>
      <c r="L601" s="34"/>
      <c r="M601" s="103">
        <v>64660</v>
      </c>
      <c r="N601" s="103">
        <v>64660</v>
      </c>
      <c r="O601" s="34"/>
      <c r="P601" s="34"/>
      <c r="Q601" s="34"/>
      <c r="R601" s="34"/>
      <c r="S601" s="34"/>
    </row>
    <row r="602" spans="2:19">
      <c r="B602" s="5">
        <v>1993</v>
      </c>
      <c r="C602" s="34"/>
      <c r="D602" s="34"/>
      <c r="E602" s="34"/>
      <c r="F602" s="34"/>
      <c r="G602" s="34"/>
      <c r="H602" s="34"/>
      <c r="I602" s="34"/>
      <c r="J602" s="34"/>
      <c r="K602" s="34"/>
      <c r="L602" s="34"/>
      <c r="M602" s="103">
        <v>3591</v>
      </c>
      <c r="N602" s="103">
        <v>3591</v>
      </c>
      <c r="O602" s="34"/>
      <c r="P602" s="34"/>
      <c r="Q602" s="34"/>
      <c r="R602" s="34"/>
      <c r="S602" s="34"/>
    </row>
    <row r="603" spans="2:19">
      <c r="B603" s="5">
        <v>1992</v>
      </c>
      <c r="C603" s="34"/>
      <c r="D603" s="34"/>
      <c r="E603" s="34"/>
      <c r="F603" s="34"/>
      <c r="G603" s="34"/>
      <c r="H603" s="34"/>
      <c r="I603" s="34"/>
      <c r="J603" s="34"/>
      <c r="K603" s="34"/>
      <c r="L603" s="34"/>
      <c r="M603" s="103">
        <v>571039</v>
      </c>
      <c r="N603" s="103">
        <v>571039</v>
      </c>
      <c r="O603" s="34"/>
      <c r="P603" s="34"/>
      <c r="Q603" s="34"/>
      <c r="R603" s="34"/>
      <c r="S603" s="34"/>
    </row>
    <row r="604" spans="2:19">
      <c r="B604" s="5">
        <v>1991</v>
      </c>
      <c r="C604" s="34"/>
      <c r="D604" s="34"/>
      <c r="E604" s="34"/>
      <c r="F604" s="34"/>
      <c r="G604" s="34"/>
      <c r="H604" s="34"/>
      <c r="I604" s="34"/>
      <c r="J604" s="34"/>
      <c r="K604" s="34"/>
      <c r="L604" s="34"/>
      <c r="M604" s="103">
        <v>5340</v>
      </c>
      <c r="N604" s="103">
        <v>5340</v>
      </c>
      <c r="O604" s="34"/>
      <c r="P604" s="34"/>
      <c r="Q604" s="34"/>
      <c r="R604" s="34"/>
      <c r="S604" s="34"/>
    </row>
    <row r="605" spans="2:19">
      <c r="B605" s="5">
        <v>1990</v>
      </c>
      <c r="C605" s="34"/>
      <c r="D605" s="34"/>
      <c r="E605" s="34"/>
      <c r="F605" s="34"/>
      <c r="G605" s="34"/>
      <c r="H605" s="34"/>
      <c r="I605" s="34"/>
      <c r="J605" s="34"/>
      <c r="K605" s="34"/>
      <c r="L605" s="34"/>
      <c r="M605" s="103">
        <v>35592</v>
      </c>
      <c r="N605" s="103">
        <v>35592</v>
      </c>
      <c r="O605" s="34"/>
      <c r="P605" s="34"/>
      <c r="Q605" s="34"/>
      <c r="R605" s="34"/>
      <c r="S605" s="34"/>
    </row>
    <row r="606" spans="2:19">
      <c r="B606" s="5">
        <v>1989</v>
      </c>
      <c r="C606" s="34"/>
      <c r="D606" s="34"/>
      <c r="E606" s="34"/>
      <c r="F606" s="34"/>
      <c r="G606" s="34"/>
      <c r="H606" s="34"/>
      <c r="I606" s="34"/>
      <c r="J606" s="34"/>
      <c r="K606" s="34"/>
      <c r="L606" s="34"/>
      <c r="M606" s="103">
        <v>84158</v>
      </c>
      <c r="N606" s="103">
        <v>84158</v>
      </c>
      <c r="O606" s="34"/>
      <c r="P606" s="34"/>
      <c r="Q606" s="34"/>
      <c r="R606" s="34"/>
      <c r="S606" s="34"/>
    </row>
    <row r="607" spans="2:19">
      <c r="B607" s="5">
        <v>1988</v>
      </c>
      <c r="C607" s="34"/>
      <c r="D607" s="34"/>
      <c r="E607" s="34"/>
      <c r="F607" s="34"/>
      <c r="G607" s="34"/>
      <c r="H607" s="34"/>
      <c r="I607" s="34"/>
      <c r="J607" s="34"/>
      <c r="K607" s="34"/>
      <c r="L607" s="34"/>
      <c r="M607" s="103">
        <v>519</v>
      </c>
      <c r="N607" s="103">
        <v>519</v>
      </c>
      <c r="O607" s="34"/>
      <c r="P607" s="34"/>
      <c r="Q607" s="34"/>
      <c r="R607" s="34"/>
      <c r="S607" s="34"/>
    </row>
    <row r="608" spans="2:19">
      <c r="B608" s="5">
        <v>1987</v>
      </c>
      <c r="C608" s="34"/>
      <c r="D608" s="34"/>
      <c r="E608" s="34"/>
      <c r="F608" s="34"/>
      <c r="G608" s="34"/>
      <c r="H608" s="34"/>
      <c r="I608" s="34"/>
      <c r="J608" s="34"/>
      <c r="K608" s="34"/>
      <c r="L608" s="34"/>
      <c r="M608" s="103">
        <v>100299</v>
      </c>
      <c r="N608" s="103">
        <v>100299</v>
      </c>
      <c r="O608" s="34"/>
      <c r="P608" s="34"/>
      <c r="Q608" s="34"/>
      <c r="R608" s="34"/>
      <c r="S608" s="34"/>
    </row>
    <row r="609" spans="2:19">
      <c r="B609" s="5">
        <v>1986</v>
      </c>
      <c r="C609" s="34"/>
      <c r="D609" s="34"/>
      <c r="E609" s="34"/>
      <c r="F609" s="34"/>
      <c r="G609" s="34"/>
      <c r="H609" s="34"/>
      <c r="I609" s="34"/>
      <c r="J609" s="34"/>
      <c r="K609" s="34"/>
      <c r="L609" s="34"/>
      <c r="M609" s="103">
        <v>51539</v>
      </c>
      <c r="N609" s="103">
        <v>51539</v>
      </c>
      <c r="O609" s="34"/>
      <c r="P609" s="34"/>
      <c r="Q609" s="34"/>
      <c r="R609" s="34"/>
      <c r="S609" s="34"/>
    </row>
    <row r="610" spans="2:19">
      <c r="B610" s="5">
        <v>1985</v>
      </c>
      <c r="C610" s="34"/>
      <c r="D610" s="34"/>
      <c r="E610" s="34"/>
      <c r="F610" s="34"/>
      <c r="G610" s="34"/>
      <c r="H610" s="34"/>
      <c r="I610" s="34"/>
      <c r="J610" s="34"/>
      <c r="K610" s="34"/>
      <c r="L610" s="34"/>
      <c r="M610" s="103">
        <v>25889</v>
      </c>
      <c r="N610" s="103">
        <v>25889</v>
      </c>
      <c r="O610" s="34"/>
      <c r="P610" s="34"/>
      <c r="Q610" s="34"/>
      <c r="R610" s="34"/>
      <c r="S610" s="34"/>
    </row>
    <row r="611" spans="2:19">
      <c r="B611" s="5">
        <v>1984</v>
      </c>
      <c r="C611" s="34"/>
      <c r="D611" s="34"/>
      <c r="E611" s="34"/>
      <c r="F611" s="34"/>
      <c r="G611" s="34"/>
      <c r="H611" s="34"/>
      <c r="I611" s="34"/>
      <c r="J611" s="34"/>
      <c r="K611" s="34"/>
      <c r="L611" s="34"/>
      <c r="M611" s="103">
        <v>54118</v>
      </c>
      <c r="N611" s="103">
        <v>54118</v>
      </c>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103">
        <v>27084</v>
      </c>
      <c r="N613" s="103">
        <v>27084</v>
      </c>
      <c r="O613" s="34"/>
      <c r="P613" s="34"/>
      <c r="Q613" s="34"/>
      <c r="R613" s="34"/>
      <c r="S613" s="34"/>
    </row>
    <row r="614" spans="2:19">
      <c r="B614" s="5">
        <v>1981</v>
      </c>
      <c r="C614" s="34"/>
      <c r="D614" s="34"/>
      <c r="E614" s="34"/>
      <c r="F614" s="34"/>
      <c r="G614" s="34"/>
      <c r="H614" s="34"/>
      <c r="I614" s="34"/>
      <c r="J614" s="34"/>
      <c r="K614" s="34"/>
      <c r="L614" s="34"/>
      <c r="M614" s="103">
        <v>24389</v>
      </c>
      <c r="N614" s="103">
        <v>24389</v>
      </c>
      <c r="O614" s="34"/>
      <c r="P614" s="34"/>
      <c r="Q614" s="34"/>
      <c r="R614" s="34"/>
      <c r="S614" s="34"/>
    </row>
    <row r="615" spans="2:19">
      <c r="B615" s="5">
        <v>1980</v>
      </c>
      <c r="C615" s="34"/>
      <c r="D615" s="34"/>
      <c r="E615" s="34"/>
      <c r="F615" s="34"/>
      <c r="G615" s="34"/>
      <c r="H615" s="34"/>
      <c r="I615" s="34"/>
      <c r="J615" s="34"/>
      <c r="K615" s="34"/>
      <c r="L615" s="34"/>
      <c r="M615" s="103">
        <v>11779</v>
      </c>
      <c r="N615" s="103">
        <v>11779</v>
      </c>
      <c r="O615" s="34"/>
      <c r="P615" s="34"/>
      <c r="Q615" s="34"/>
      <c r="R615" s="34"/>
      <c r="S615" s="34"/>
    </row>
    <row r="616" spans="2:19">
      <c r="B616" s="5">
        <v>1979</v>
      </c>
      <c r="C616" s="34"/>
      <c r="D616" s="34"/>
      <c r="E616" s="34"/>
      <c r="F616" s="34"/>
      <c r="G616" s="34"/>
      <c r="H616" s="34"/>
      <c r="I616" s="34"/>
      <c r="J616" s="34"/>
      <c r="K616" s="34"/>
      <c r="L616" s="34"/>
      <c r="M616" s="103">
        <v>3335</v>
      </c>
      <c r="N616" s="103">
        <v>3335</v>
      </c>
      <c r="O616" s="34"/>
      <c r="P616" s="34"/>
      <c r="Q616" s="34"/>
      <c r="R616" s="34"/>
      <c r="S616" s="34"/>
    </row>
    <row r="617" spans="2:19">
      <c r="B617" s="5">
        <v>1978</v>
      </c>
      <c r="C617" s="34"/>
      <c r="D617" s="34"/>
      <c r="E617" s="34"/>
      <c r="F617" s="34"/>
      <c r="G617" s="34"/>
      <c r="H617" s="34"/>
      <c r="I617" s="34"/>
      <c r="J617" s="34"/>
      <c r="K617" s="34"/>
      <c r="L617" s="34"/>
      <c r="M617" s="103">
        <v>29436</v>
      </c>
      <c r="N617" s="103">
        <v>29436</v>
      </c>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103">
        <v>847</v>
      </c>
      <c r="N619" s="103">
        <v>847</v>
      </c>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103">
        <v>10125</v>
      </c>
      <c r="N621" s="103">
        <v>10125</v>
      </c>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103">
        <v>40819</v>
      </c>
      <c r="N625" s="103">
        <v>40819</v>
      </c>
      <c r="O625" s="34"/>
      <c r="P625" s="34"/>
      <c r="Q625" s="34"/>
      <c r="R625" s="34"/>
      <c r="S625" s="34"/>
    </row>
    <row r="626" spans="2:19">
      <c r="B626" s="5">
        <v>1969</v>
      </c>
      <c r="C626" s="34"/>
      <c r="D626" s="34"/>
      <c r="E626" s="34"/>
      <c r="F626" s="34"/>
      <c r="G626" s="34"/>
      <c r="H626" s="34"/>
      <c r="I626" s="34"/>
      <c r="J626" s="34"/>
      <c r="K626" s="34"/>
      <c r="L626" s="34"/>
      <c r="M626" s="103">
        <v>16006</v>
      </c>
      <c r="N626" s="103">
        <v>16006</v>
      </c>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193</v>
      </c>
      <c r="B666" s="6" t="s">
        <v>187</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1829657</v>
      </c>
      <c r="N666" s="10">
        <f>SUM(N574:N665)</f>
        <v>1829657</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194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103">
        <v>2888</v>
      </c>
      <c r="Q682" s="103">
        <v>2888</v>
      </c>
      <c r="R682" s="103">
        <v>2888</v>
      </c>
      <c r="S682" s="103">
        <v>2888</v>
      </c>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194</v>
      </c>
      <c r="B761" s="6" t="s">
        <v>187</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2888</v>
      </c>
      <c r="Q761" s="10">
        <f>SUM(Q669:Q760)</f>
        <v>2888</v>
      </c>
      <c r="R761" s="10">
        <f>SUM(R668:R760)</f>
        <v>2888</v>
      </c>
      <c r="S761" s="10">
        <f>SUM(S668:S760)</f>
        <v>2888</v>
      </c>
    </row>
    <row r="762" spans="1:19">
      <c r="A762" s="63"/>
      <c r="B762" s="6"/>
      <c r="C762" s="7"/>
      <c r="D762" s="7"/>
      <c r="E762" s="7"/>
      <c r="F762" s="7"/>
      <c r="G762" s="7"/>
      <c r="H762" s="7"/>
      <c r="I762" s="7"/>
      <c r="J762" s="7"/>
      <c r="K762" s="7"/>
      <c r="L762" s="7"/>
      <c r="M762" s="9"/>
    </row>
    <row r="763" spans="1:19">
      <c r="A763" s="64" t="s">
        <v>195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103">
        <v>246320</v>
      </c>
      <c r="R765" s="103">
        <v>246320</v>
      </c>
      <c r="S765" s="103">
        <v>246320</v>
      </c>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103">
        <v>52833</v>
      </c>
      <c r="P767" s="103">
        <v>52833</v>
      </c>
      <c r="Q767" s="103">
        <v>52833</v>
      </c>
      <c r="R767" s="103">
        <v>52833</v>
      </c>
      <c r="S767" s="103">
        <v>52833</v>
      </c>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103">
        <v>12555</v>
      </c>
      <c r="N772" s="103">
        <v>12555</v>
      </c>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103">
        <v>332446</v>
      </c>
      <c r="N777" s="103">
        <v>332446</v>
      </c>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103">
        <v>418425</v>
      </c>
      <c r="N781" s="103">
        <v>418425</v>
      </c>
      <c r="O781" s="34"/>
      <c r="P781" s="34"/>
      <c r="Q781" s="34"/>
      <c r="R781" s="34"/>
      <c r="S781" s="34"/>
    </row>
    <row r="782" spans="2:19">
      <c r="B782" s="5">
        <v>2003</v>
      </c>
      <c r="C782" s="34"/>
      <c r="D782" s="34"/>
      <c r="E782" s="34"/>
      <c r="F782" s="34"/>
      <c r="G782" s="34"/>
      <c r="H782" s="34"/>
      <c r="I782" s="34"/>
      <c r="J782" s="34"/>
      <c r="K782" s="34"/>
      <c r="L782" s="34"/>
      <c r="M782" s="103">
        <v>2228</v>
      </c>
      <c r="N782" s="103">
        <v>2228</v>
      </c>
      <c r="O782" s="34"/>
      <c r="P782" s="34"/>
      <c r="Q782" s="34"/>
      <c r="R782" s="34"/>
      <c r="S782" s="34"/>
    </row>
    <row r="783" spans="2:19">
      <c r="B783" s="5">
        <v>2002</v>
      </c>
      <c r="C783" s="34"/>
      <c r="D783" s="34"/>
      <c r="E783" s="34"/>
      <c r="F783" s="34"/>
      <c r="G783" s="34"/>
      <c r="H783" s="34"/>
      <c r="I783" s="34"/>
      <c r="J783" s="34"/>
      <c r="K783" s="34"/>
      <c r="L783" s="34"/>
      <c r="M783" s="103">
        <v>24133</v>
      </c>
      <c r="N783" s="103">
        <v>24133</v>
      </c>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195</v>
      </c>
      <c r="B856" s="6" t="s">
        <v>187</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789787</v>
      </c>
      <c r="N856" s="10">
        <f>SUM(N764:N855)</f>
        <v>789787</v>
      </c>
      <c r="O856" s="10">
        <f>SUM(O764:O855)</f>
        <v>52833</v>
      </c>
      <c r="P856" s="10">
        <f>SUM(P764:P855)</f>
        <v>52833</v>
      </c>
      <c r="Q856" s="10">
        <f>SUM(Q764:Q855)</f>
        <v>299153</v>
      </c>
      <c r="R856" s="10">
        <f>SUM(R763:R855)</f>
        <v>299153</v>
      </c>
      <c r="S856" s="10">
        <f>SUM(S763:S855)</f>
        <v>299153</v>
      </c>
    </row>
    <row r="857" spans="1:19">
      <c r="A857" s="63"/>
      <c r="B857" s="6"/>
      <c r="C857" s="7"/>
      <c r="D857" s="7"/>
      <c r="E857" s="7"/>
      <c r="F857" s="7"/>
      <c r="G857" s="7"/>
      <c r="H857" s="7"/>
      <c r="I857" s="7"/>
      <c r="J857" s="7"/>
      <c r="K857" s="7"/>
      <c r="L857" s="7"/>
      <c r="M857" s="9"/>
    </row>
    <row r="858" spans="1:19">
      <c r="A858" s="64" t="s">
        <v>196</v>
      </c>
      <c r="B858" s="5">
        <v>2022</v>
      </c>
      <c r="C858" s="33"/>
      <c r="D858" s="33"/>
      <c r="E858" s="33"/>
      <c r="F858" s="33"/>
      <c r="G858" s="33"/>
      <c r="H858" s="33"/>
      <c r="I858" s="33"/>
      <c r="J858" s="33"/>
      <c r="K858" s="33"/>
      <c r="L858" s="33"/>
      <c r="M858" s="33"/>
      <c r="N858" s="33"/>
      <c r="O858" s="33"/>
      <c r="P858" s="33"/>
      <c r="Q858" s="33"/>
      <c r="R858" s="61"/>
      <c r="S858" s="103">
        <v>218029.33</v>
      </c>
    </row>
    <row r="859" spans="1:19">
      <c r="A859" s="35"/>
      <c r="B859" s="5">
        <v>2021</v>
      </c>
      <c r="C859" s="33"/>
      <c r="D859" s="33"/>
      <c r="E859" s="33"/>
      <c r="F859" s="33"/>
      <c r="G859" s="33"/>
      <c r="H859" s="33"/>
      <c r="I859" s="33"/>
      <c r="J859" s="33"/>
      <c r="K859" s="33"/>
      <c r="L859" s="33"/>
      <c r="M859" s="33"/>
      <c r="N859" s="33"/>
      <c r="O859" s="33"/>
      <c r="P859" s="33"/>
      <c r="Q859" s="33"/>
      <c r="R859" s="103">
        <v>602090</v>
      </c>
      <c r="S859" s="103">
        <v>602090</v>
      </c>
    </row>
    <row r="860" spans="1:19">
      <c r="B860" s="5">
        <v>2020</v>
      </c>
      <c r="C860" s="33"/>
      <c r="D860" s="33"/>
      <c r="E860" s="33"/>
      <c r="F860" s="33"/>
      <c r="G860" s="33"/>
      <c r="H860" s="33"/>
      <c r="I860" s="33"/>
      <c r="J860" s="33"/>
      <c r="K860" s="33"/>
      <c r="L860" s="33"/>
      <c r="M860" s="33"/>
      <c r="N860" s="33"/>
      <c r="O860" s="33"/>
      <c r="P860" s="33"/>
      <c r="Q860" s="103">
        <v>3179137</v>
      </c>
      <c r="R860" s="103">
        <v>3179137</v>
      </c>
      <c r="S860" s="103">
        <v>3179137</v>
      </c>
    </row>
    <row r="861" spans="1:19">
      <c r="A861" s="37"/>
      <c r="B861" s="5">
        <v>2019</v>
      </c>
      <c r="C861" s="33"/>
      <c r="D861" s="33"/>
      <c r="E861" s="33"/>
      <c r="F861" s="33"/>
      <c r="G861" s="33"/>
      <c r="H861" s="33"/>
      <c r="I861" s="33"/>
      <c r="J861" s="33"/>
      <c r="K861" s="33"/>
      <c r="L861" s="33"/>
      <c r="M861" s="33"/>
      <c r="N861" s="33"/>
      <c r="O861" s="33"/>
      <c r="P861" s="103">
        <v>282972</v>
      </c>
      <c r="Q861" s="103">
        <v>282972</v>
      </c>
      <c r="R861" s="103">
        <v>282972</v>
      </c>
      <c r="S861" s="103">
        <v>282972</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103">
        <v>113446</v>
      </c>
      <c r="N864" s="103">
        <v>113446</v>
      </c>
      <c r="O864" s="34"/>
      <c r="P864" s="34"/>
      <c r="Q864" s="34"/>
      <c r="R864" s="34"/>
      <c r="S864" s="34"/>
    </row>
    <row r="865" spans="2:19">
      <c r="B865" s="5">
        <v>2015</v>
      </c>
      <c r="C865" s="33"/>
      <c r="D865" s="33"/>
      <c r="E865" s="33"/>
      <c r="F865" s="33"/>
      <c r="G865" s="33"/>
      <c r="H865" s="33"/>
      <c r="I865" s="33"/>
      <c r="J865" s="33"/>
      <c r="K865" s="33"/>
      <c r="L865" s="34"/>
      <c r="M865" s="103">
        <v>12000</v>
      </c>
      <c r="N865" s="103">
        <v>12000</v>
      </c>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103">
        <v>410968</v>
      </c>
      <c r="N867" s="103">
        <v>410968</v>
      </c>
      <c r="O867" s="34"/>
      <c r="P867" s="34"/>
      <c r="Q867" s="34"/>
      <c r="R867" s="34"/>
      <c r="S867" s="34"/>
    </row>
    <row r="868" spans="2:19">
      <c r="B868" s="5">
        <v>2012</v>
      </c>
      <c r="C868" s="33"/>
      <c r="D868" s="33"/>
      <c r="E868" s="33"/>
      <c r="F868" s="33"/>
      <c r="G868" s="33"/>
      <c r="H868" s="33"/>
      <c r="I868" s="34"/>
      <c r="J868" s="34"/>
      <c r="K868" s="34"/>
      <c r="L868" s="34"/>
      <c r="M868" s="103">
        <v>74397</v>
      </c>
      <c r="N868" s="103">
        <v>74397</v>
      </c>
      <c r="O868" s="34"/>
      <c r="P868" s="34"/>
      <c r="Q868" s="34"/>
      <c r="R868" s="34"/>
      <c r="S868" s="34"/>
    </row>
    <row r="869" spans="2:19">
      <c r="B869" s="5">
        <v>2011</v>
      </c>
      <c r="C869" s="33"/>
      <c r="D869" s="33"/>
      <c r="E869" s="33"/>
      <c r="F869" s="33"/>
      <c r="G869" s="33"/>
      <c r="H869" s="34"/>
      <c r="I869" s="34"/>
      <c r="J869" s="34"/>
      <c r="K869" s="34"/>
      <c r="L869" s="34"/>
      <c r="M869" s="103">
        <v>55000</v>
      </c>
      <c r="N869" s="103">
        <v>55000</v>
      </c>
      <c r="O869" s="34"/>
      <c r="P869" s="34"/>
      <c r="Q869" s="34"/>
      <c r="R869" s="34"/>
      <c r="S869" s="34"/>
    </row>
    <row r="870" spans="2:19">
      <c r="B870" s="5">
        <v>2010</v>
      </c>
      <c r="C870" s="33"/>
      <c r="D870" s="33"/>
      <c r="E870" s="33"/>
      <c r="F870" s="33"/>
      <c r="G870" s="34"/>
      <c r="H870" s="34"/>
      <c r="I870" s="34"/>
      <c r="J870" s="34"/>
      <c r="K870" s="34"/>
      <c r="L870" s="34"/>
      <c r="M870" s="103">
        <v>1030022</v>
      </c>
      <c r="N870" s="103">
        <v>1030022</v>
      </c>
      <c r="O870" s="34"/>
      <c r="P870" s="34"/>
      <c r="Q870" s="34"/>
      <c r="R870" s="34"/>
      <c r="S870" s="34"/>
    </row>
    <row r="871" spans="2:19">
      <c r="B871" s="5">
        <v>2009</v>
      </c>
      <c r="C871" s="33"/>
      <c r="D871" s="33"/>
      <c r="E871" s="33"/>
      <c r="F871" s="34"/>
      <c r="G871" s="34"/>
      <c r="H871" s="34"/>
      <c r="I871" s="34"/>
      <c r="J871" s="34"/>
      <c r="K871" s="34"/>
      <c r="L871" s="34"/>
      <c r="M871" s="103">
        <v>50863</v>
      </c>
      <c r="N871" s="103">
        <v>50863</v>
      </c>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103">
        <v>12463</v>
      </c>
      <c r="N884" s="103">
        <v>12463</v>
      </c>
      <c r="O884" s="34"/>
      <c r="P884" s="34"/>
      <c r="Q884" s="34"/>
      <c r="R884" s="34"/>
      <c r="S884" s="34"/>
    </row>
    <row r="885" spans="2:19">
      <c r="B885" s="5">
        <v>1995</v>
      </c>
      <c r="C885" s="34"/>
      <c r="D885" s="34"/>
      <c r="E885" s="34"/>
      <c r="F885" s="34"/>
      <c r="G885" s="34"/>
      <c r="H885" s="34"/>
      <c r="I885" s="34"/>
      <c r="J885" s="34"/>
      <c r="K885" s="34"/>
      <c r="L885" s="34"/>
      <c r="M885" s="103">
        <v>1350</v>
      </c>
      <c r="N885" s="103">
        <v>1350</v>
      </c>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196</v>
      </c>
      <c r="B951" s="6" t="s">
        <v>187</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1760509</v>
      </c>
      <c r="N951" s="10">
        <f>SUM(N859:N950)</f>
        <v>1760509</v>
      </c>
      <c r="O951" s="10">
        <f>SUM(O859:O950)</f>
        <v>0</v>
      </c>
      <c r="P951" s="10">
        <f>SUM(P859:P950)</f>
        <v>282972</v>
      </c>
      <c r="Q951" s="10">
        <f>SUM(Q859:Q950)</f>
        <v>3462109</v>
      </c>
      <c r="R951" s="10">
        <f>SUM(R858:R950)</f>
        <v>4064199</v>
      </c>
      <c r="S951" s="10">
        <f>SUM(S858:S950)</f>
        <v>4282228.33</v>
      </c>
    </row>
    <row r="952" spans="1:19">
      <c r="A952" s="63"/>
      <c r="B952" s="6"/>
      <c r="C952" s="7"/>
      <c r="D952" s="7"/>
      <c r="E952" s="7"/>
      <c r="F952" s="7"/>
      <c r="G952" s="7"/>
      <c r="H952" s="7"/>
      <c r="I952" s="7"/>
      <c r="J952" s="7"/>
      <c r="K952" s="7"/>
      <c r="L952" s="7"/>
      <c r="M952" s="9"/>
    </row>
    <row r="953" spans="1:19">
      <c r="A953" s="64" t="s">
        <v>197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197</v>
      </c>
      <c r="B1046" s="6" t="s">
        <v>187</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198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198</v>
      </c>
      <c r="B1141" s="6" t="s">
        <v>187</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199</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103">
        <v>12164</v>
      </c>
      <c r="N1150" s="103">
        <v>12164</v>
      </c>
      <c r="O1150" s="103">
        <v>12164</v>
      </c>
      <c r="P1150" s="103">
        <v>12164</v>
      </c>
      <c r="Q1150" s="103">
        <v>12164</v>
      </c>
      <c r="R1150" s="103">
        <v>12164</v>
      </c>
      <c r="S1150" s="103">
        <v>12164</v>
      </c>
    </row>
    <row r="1151" spans="1:19">
      <c r="B1151" s="5">
        <v>2014</v>
      </c>
      <c r="C1151" s="33"/>
      <c r="D1151" s="33"/>
      <c r="E1151" s="33"/>
      <c r="F1151" s="33"/>
      <c r="G1151" s="33"/>
      <c r="H1151" s="33"/>
      <c r="I1151" s="33"/>
      <c r="J1151" s="33"/>
      <c r="K1151" s="34"/>
      <c r="L1151" s="34"/>
      <c r="M1151" s="103">
        <v>25187</v>
      </c>
      <c r="N1151" s="103">
        <v>25187</v>
      </c>
      <c r="O1151" s="103">
        <v>25187</v>
      </c>
      <c r="P1151" s="103">
        <v>25187</v>
      </c>
      <c r="Q1151" s="103">
        <v>25187</v>
      </c>
      <c r="R1151" s="103">
        <v>25187</v>
      </c>
      <c r="S1151" s="103">
        <v>25187</v>
      </c>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103">
        <v>30154</v>
      </c>
      <c r="N1158" s="103">
        <v>30154</v>
      </c>
      <c r="O1158" s="103">
        <v>30154</v>
      </c>
      <c r="P1158" s="103">
        <v>30154</v>
      </c>
      <c r="Q1158" s="103">
        <v>30154</v>
      </c>
      <c r="R1158" s="103">
        <v>30154</v>
      </c>
      <c r="S1158" s="103">
        <v>30154</v>
      </c>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103">
        <v>806</v>
      </c>
      <c r="N1164" s="103">
        <v>806</v>
      </c>
      <c r="O1164" s="103">
        <v>806</v>
      </c>
      <c r="P1164" s="103">
        <v>806</v>
      </c>
      <c r="Q1164" s="103">
        <v>806</v>
      </c>
      <c r="R1164" s="103">
        <v>806</v>
      </c>
      <c r="S1164" s="103">
        <v>806</v>
      </c>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103">
        <v>979</v>
      </c>
      <c r="N1167" s="103">
        <v>979</v>
      </c>
      <c r="O1167" s="103">
        <v>979</v>
      </c>
      <c r="P1167" s="103">
        <v>979</v>
      </c>
      <c r="Q1167" s="103">
        <v>979</v>
      </c>
      <c r="R1167" s="103">
        <v>979</v>
      </c>
      <c r="S1167" s="103">
        <v>979</v>
      </c>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103">
        <v>101482</v>
      </c>
      <c r="N1170" s="103">
        <v>101482</v>
      </c>
      <c r="O1170" s="103">
        <v>101482</v>
      </c>
      <c r="P1170" s="103">
        <v>101482</v>
      </c>
      <c r="Q1170" s="103">
        <v>101482</v>
      </c>
      <c r="R1170" s="103">
        <v>101482</v>
      </c>
      <c r="S1170" s="103">
        <v>101482</v>
      </c>
    </row>
    <row r="1171" spans="2:19">
      <c r="B1171" s="5">
        <v>1994</v>
      </c>
      <c r="C1171" s="34"/>
      <c r="D1171" s="34"/>
      <c r="E1171" s="34"/>
      <c r="F1171" s="34"/>
      <c r="G1171" s="34"/>
      <c r="H1171" s="34"/>
      <c r="I1171" s="34"/>
      <c r="J1171" s="34"/>
      <c r="K1171" s="34"/>
      <c r="L1171" s="34"/>
      <c r="M1171" s="103">
        <v>11621</v>
      </c>
      <c r="N1171" s="103">
        <v>11621</v>
      </c>
      <c r="O1171" s="103">
        <v>11621</v>
      </c>
      <c r="P1171" s="103">
        <v>11621</v>
      </c>
      <c r="Q1171" s="103">
        <v>11621</v>
      </c>
      <c r="R1171" s="103">
        <v>11621</v>
      </c>
      <c r="S1171" s="103">
        <v>11621</v>
      </c>
    </row>
    <row r="1172" spans="2:19">
      <c r="B1172" s="5">
        <v>1993</v>
      </c>
      <c r="C1172" s="34"/>
      <c r="D1172" s="34"/>
      <c r="E1172" s="34"/>
      <c r="F1172" s="34"/>
      <c r="G1172" s="34"/>
      <c r="H1172" s="34"/>
      <c r="I1172" s="34"/>
      <c r="J1172" s="34"/>
      <c r="K1172" s="34"/>
      <c r="L1172" s="34"/>
      <c r="M1172" s="103">
        <v>102156</v>
      </c>
      <c r="N1172" s="103">
        <v>102156</v>
      </c>
      <c r="O1172" s="103">
        <v>102156</v>
      </c>
      <c r="P1172" s="103">
        <v>102156</v>
      </c>
      <c r="Q1172" s="103">
        <v>102156</v>
      </c>
      <c r="R1172" s="103">
        <v>102156</v>
      </c>
      <c r="S1172" s="103">
        <v>102156</v>
      </c>
    </row>
    <row r="1173" spans="2:19">
      <c r="B1173" s="5">
        <v>1992</v>
      </c>
      <c r="C1173" s="34"/>
      <c r="D1173" s="34"/>
      <c r="E1173" s="34"/>
      <c r="F1173" s="34"/>
      <c r="G1173" s="34"/>
      <c r="H1173" s="34"/>
      <c r="I1173" s="34"/>
      <c r="J1173" s="34"/>
      <c r="K1173" s="34"/>
      <c r="L1173" s="34"/>
      <c r="M1173" s="103">
        <v>233927</v>
      </c>
      <c r="N1173" s="103">
        <v>233927</v>
      </c>
      <c r="O1173" s="103">
        <v>233927</v>
      </c>
      <c r="P1173" s="103">
        <v>233927</v>
      </c>
      <c r="Q1173" s="103">
        <v>233927</v>
      </c>
      <c r="R1173" s="103">
        <v>233927</v>
      </c>
      <c r="S1173" s="103">
        <v>233927</v>
      </c>
    </row>
    <row r="1174" spans="2:19">
      <c r="B1174" s="5">
        <v>1991</v>
      </c>
      <c r="C1174" s="34"/>
      <c r="D1174" s="34"/>
      <c r="E1174" s="34"/>
      <c r="F1174" s="34"/>
      <c r="G1174" s="34"/>
      <c r="H1174" s="34"/>
      <c r="I1174" s="34"/>
      <c r="J1174" s="34"/>
      <c r="K1174" s="34"/>
      <c r="L1174" s="34"/>
      <c r="M1174" s="103">
        <v>75957</v>
      </c>
      <c r="N1174" s="103">
        <v>75957</v>
      </c>
      <c r="O1174" s="34"/>
      <c r="P1174" s="34"/>
      <c r="Q1174" s="34"/>
      <c r="R1174" s="34"/>
      <c r="S1174" s="34"/>
    </row>
    <row r="1175" spans="2:19">
      <c r="B1175" s="5">
        <v>1990</v>
      </c>
      <c r="C1175" s="34"/>
      <c r="D1175" s="34"/>
      <c r="E1175" s="34"/>
      <c r="F1175" s="34"/>
      <c r="G1175" s="34"/>
      <c r="H1175" s="34"/>
      <c r="I1175" s="34"/>
      <c r="J1175" s="34"/>
      <c r="K1175" s="34"/>
      <c r="L1175" s="34"/>
      <c r="M1175" s="103">
        <v>54369</v>
      </c>
      <c r="N1175" s="103">
        <v>54369</v>
      </c>
      <c r="O1175" s="34"/>
      <c r="P1175" s="34"/>
      <c r="Q1175" s="34"/>
      <c r="R1175" s="34"/>
      <c r="S1175" s="34"/>
    </row>
    <row r="1176" spans="2:19">
      <c r="B1176" s="5">
        <v>1989</v>
      </c>
      <c r="C1176" s="34"/>
      <c r="D1176" s="34"/>
      <c r="E1176" s="34"/>
      <c r="F1176" s="34"/>
      <c r="G1176" s="34"/>
      <c r="H1176" s="34"/>
      <c r="I1176" s="34"/>
      <c r="J1176" s="34"/>
      <c r="K1176" s="34"/>
      <c r="L1176" s="34"/>
      <c r="M1176" s="103">
        <v>10686</v>
      </c>
      <c r="N1176" s="103">
        <v>10686</v>
      </c>
      <c r="O1176" s="34"/>
      <c r="P1176" s="34"/>
      <c r="Q1176" s="34"/>
      <c r="R1176" s="34"/>
      <c r="S1176" s="34"/>
    </row>
    <row r="1177" spans="2:19">
      <c r="B1177" s="5">
        <v>1988</v>
      </c>
      <c r="C1177" s="34"/>
      <c r="D1177" s="34"/>
      <c r="E1177" s="34"/>
      <c r="F1177" s="34"/>
      <c r="G1177" s="34"/>
      <c r="H1177" s="34"/>
      <c r="I1177" s="34"/>
      <c r="J1177" s="34"/>
      <c r="K1177" s="34"/>
      <c r="L1177" s="34"/>
      <c r="M1177" s="103">
        <v>12211</v>
      </c>
      <c r="N1177" s="103">
        <v>12211</v>
      </c>
      <c r="O1177" s="34"/>
      <c r="P1177" s="34"/>
      <c r="Q1177" s="34"/>
      <c r="R1177" s="34"/>
      <c r="S1177" s="34"/>
    </row>
    <row r="1178" spans="2:19">
      <c r="B1178" s="5">
        <v>1987</v>
      </c>
      <c r="C1178" s="34"/>
      <c r="D1178" s="34"/>
      <c r="E1178" s="34"/>
      <c r="F1178" s="34"/>
      <c r="G1178" s="34"/>
      <c r="H1178" s="34"/>
      <c r="I1178" s="34"/>
      <c r="J1178" s="34"/>
      <c r="K1178" s="34"/>
      <c r="L1178" s="34"/>
      <c r="M1178" s="103">
        <v>337602</v>
      </c>
      <c r="N1178" s="103">
        <v>337602</v>
      </c>
      <c r="O1178" s="34"/>
      <c r="P1178" s="34"/>
      <c r="Q1178" s="34"/>
      <c r="R1178" s="34"/>
      <c r="S1178" s="34"/>
    </row>
    <row r="1179" spans="2:19">
      <c r="B1179" s="5">
        <v>1986</v>
      </c>
      <c r="C1179" s="34"/>
      <c r="D1179" s="34"/>
      <c r="E1179" s="34"/>
      <c r="F1179" s="34"/>
      <c r="G1179" s="34"/>
      <c r="H1179" s="34"/>
      <c r="I1179" s="34"/>
      <c r="J1179" s="34"/>
      <c r="K1179" s="34"/>
      <c r="L1179" s="34"/>
      <c r="M1179" s="103">
        <v>329</v>
      </c>
      <c r="N1179" s="103">
        <v>329</v>
      </c>
      <c r="O1179" s="34"/>
      <c r="P1179" s="34"/>
      <c r="Q1179" s="34"/>
      <c r="R1179" s="34"/>
      <c r="S1179" s="34"/>
    </row>
    <row r="1180" spans="2:19">
      <c r="B1180" s="5">
        <v>1985</v>
      </c>
      <c r="C1180" s="34"/>
      <c r="D1180" s="34"/>
      <c r="E1180" s="34"/>
      <c r="F1180" s="34"/>
      <c r="G1180" s="34"/>
      <c r="H1180" s="34"/>
      <c r="I1180" s="34"/>
      <c r="J1180" s="34"/>
      <c r="K1180" s="34"/>
      <c r="L1180" s="34"/>
      <c r="M1180" s="103">
        <v>81031</v>
      </c>
      <c r="N1180" s="103">
        <v>81031</v>
      </c>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103">
        <v>38435</v>
      </c>
      <c r="N1182" s="103">
        <v>38435</v>
      </c>
      <c r="O1182" s="34"/>
      <c r="P1182" s="34"/>
      <c r="Q1182" s="34"/>
      <c r="R1182" s="34"/>
      <c r="S1182" s="34"/>
    </row>
    <row r="1183" spans="2:19">
      <c r="B1183" s="5">
        <v>1982</v>
      </c>
      <c r="C1183" s="34"/>
      <c r="D1183" s="34"/>
      <c r="E1183" s="34"/>
      <c r="F1183" s="34"/>
      <c r="G1183" s="34"/>
      <c r="H1183" s="34"/>
      <c r="I1183" s="34"/>
      <c r="J1183" s="34"/>
      <c r="K1183" s="34"/>
      <c r="L1183" s="34"/>
      <c r="M1183" s="103">
        <v>156602</v>
      </c>
      <c r="N1183" s="103">
        <v>156602</v>
      </c>
      <c r="O1183" s="34"/>
      <c r="P1183" s="34"/>
      <c r="Q1183" s="34"/>
      <c r="R1183" s="34"/>
      <c r="S1183" s="34"/>
    </row>
    <row r="1184" spans="2:19">
      <c r="B1184" s="5">
        <v>1981</v>
      </c>
      <c r="C1184" s="34"/>
      <c r="D1184" s="34"/>
      <c r="E1184" s="34"/>
      <c r="F1184" s="34"/>
      <c r="G1184" s="34"/>
      <c r="H1184" s="34"/>
      <c r="I1184" s="34"/>
      <c r="J1184" s="34"/>
      <c r="K1184" s="34"/>
      <c r="L1184" s="34"/>
      <c r="M1184" s="103">
        <v>113648</v>
      </c>
      <c r="N1184" s="103">
        <v>113648</v>
      </c>
      <c r="O1184" s="34"/>
      <c r="P1184" s="34"/>
      <c r="Q1184" s="34"/>
      <c r="R1184" s="34"/>
      <c r="S1184" s="34"/>
    </row>
    <row r="1185" spans="2:19">
      <c r="B1185" s="5">
        <v>1980</v>
      </c>
      <c r="C1185" s="34"/>
      <c r="D1185" s="34"/>
      <c r="E1185" s="34"/>
      <c r="F1185" s="34"/>
      <c r="G1185" s="34"/>
      <c r="H1185" s="34"/>
      <c r="I1185" s="34"/>
      <c r="J1185" s="34"/>
      <c r="K1185" s="34"/>
      <c r="L1185" s="34"/>
      <c r="M1185" s="103">
        <v>131337</v>
      </c>
      <c r="N1185" s="103">
        <v>131337</v>
      </c>
      <c r="O1185" s="34"/>
      <c r="P1185" s="34"/>
      <c r="Q1185" s="34"/>
      <c r="R1185" s="34"/>
      <c r="S1185" s="34"/>
    </row>
    <row r="1186" spans="2:19">
      <c r="B1186" s="5">
        <v>1979</v>
      </c>
      <c r="C1186" s="34"/>
      <c r="D1186" s="34"/>
      <c r="E1186" s="34"/>
      <c r="F1186" s="34"/>
      <c r="G1186" s="34"/>
      <c r="H1186" s="34"/>
      <c r="I1186" s="34"/>
      <c r="J1186" s="34"/>
      <c r="K1186" s="34"/>
      <c r="L1186" s="34"/>
      <c r="M1186" s="103">
        <v>46078</v>
      </c>
      <c r="N1186" s="103">
        <v>46078</v>
      </c>
      <c r="O1186" s="34"/>
      <c r="P1186" s="34"/>
      <c r="Q1186" s="34"/>
      <c r="R1186" s="34"/>
      <c r="S1186" s="34"/>
    </row>
    <row r="1187" spans="2:19">
      <c r="B1187" s="5">
        <v>1978</v>
      </c>
      <c r="C1187" s="34"/>
      <c r="D1187" s="34"/>
      <c r="E1187" s="34"/>
      <c r="F1187" s="34"/>
      <c r="G1187" s="34"/>
      <c r="H1187" s="34"/>
      <c r="I1187" s="34"/>
      <c r="J1187" s="34"/>
      <c r="K1187" s="34"/>
      <c r="L1187" s="34"/>
      <c r="M1187" s="103">
        <v>80711</v>
      </c>
      <c r="N1187" s="103">
        <v>80711</v>
      </c>
      <c r="O1187" s="34"/>
      <c r="P1187" s="34"/>
      <c r="Q1187" s="34"/>
      <c r="R1187" s="34"/>
      <c r="S1187" s="34"/>
    </row>
    <row r="1188" spans="2:19">
      <c r="B1188" s="5">
        <v>1977</v>
      </c>
      <c r="C1188" s="34"/>
      <c r="D1188" s="34"/>
      <c r="E1188" s="34"/>
      <c r="F1188" s="34"/>
      <c r="G1188" s="34"/>
      <c r="H1188" s="34"/>
      <c r="I1188" s="34"/>
      <c r="J1188" s="34"/>
      <c r="K1188" s="34"/>
      <c r="L1188" s="34"/>
      <c r="M1188" s="103">
        <v>551</v>
      </c>
      <c r="N1188" s="103">
        <v>551</v>
      </c>
      <c r="O1188" s="34"/>
      <c r="P1188" s="34"/>
      <c r="Q1188" s="34"/>
      <c r="R1188" s="34"/>
      <c r="S1188" s="34"/>
    </row>
    <row r="1189" spans="2:19">
      <c r="B1189" s="5">
        <v>1976</v>
      </c>
      <c r="C1189" s="34"/>
      <c r="D1189" s="34"/>
      <c r="E1189" s="34"/>
      <c r="F1189" s="34"/>
      <c r="G1189" s="34"/>
      <c r="H1189" s="34"/>
      <c r="I1189" s="34"/>
      <c r="J1189" s="34"/>
      <c r="K1189" s="34"/>
      <c r="L1189" s="34"/>
      <c r="M1189" s="103">
        <v>20</v>
      </c>
      <c r="N1189" s="103">
        <v>20</v>
      </c>
      <c r="O1189" s="34"/>
      <c r="P1189" s="34"/>
      <c r="Q1189" s="34"/>
      <c r="R1189" s="34"/>
      <c r="S1189" s="34"/>
    </row>
    <row r="1190" spans="2:19">
      <c r="B1190" s="5">
        <v>1975</v>
      </c>
      <c r="C1190" s="34"/>
      <c r="D1190" s="34"/>
      <c r="E1190" s="34"/>
      <c r="F1190" s="34"/>
      <c r="G1190" s="34"/>
      <c r="H1190" s="34"/>
      <c r="I1190" s="34"/>
      <c r="J1190" s="34"/>
      <c r="K1190" s="34"/>
      <c r="L1190" s="34"/>
      <c r="M1190" s="103">
        <v>1562</v>
      </c>
      <c r="N1190" s="103">
        <v>1562</v>
      </c>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103">
        <v>37202</v>
      </c>
      <c r="N1195" s="103">
        <v>37202</v>
      </c>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103">
        <v>55220</v>
      </c>
      <c r="N1198" s="103">
        <v>55220</v>
      </c>
      <c r="O1198" s="34"/>
      <c r="P1198" s="34"/>
      <c r="Q1198" s="34"/>
      <c r="R1198" s="34"/>
      <c r="S1198" s="34"/>
    </row>
    <row r="1199" spans="2:19">
      <c r="B1199" s="5">
        <v>1966</v>
      </c>
      <c r="C1199" s="34"/>
      <c r="D1199" s="34"/>
      <c r="E1199" s="34"/>
      <c r="F1199" s="34"/>
      <c r="G1199" s="34"/>
      <c r="H1199" s="34"/>
      <c r="I1199" s="34"/>
      <c r="J1199" s="34"/>
      <c r="K1199" s="34"/>
      <c r="L1199" s="34"/>
      <c r="M1199" s="103">
        <v>2261</v>
      </c>
      <c r="N1199" s="103">
        <v>2261</v>
      </c>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103">
        <v>6019</v>
      </c>
      <c r="N1208" s="103">
        <v>6019</v>
      </c>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103">
        <v>2084</v>
      </c>
      <c r="N1213" s="103">
        <v>2084</v>
      </c>
      <c r="O1213" s="34"/>
      <c r="P1213" s="34"/>
      <c r="Q1213" s="34"/>
      <c r="R1213" s="34"/>
      <c r="S1213" s="34"/>
    </row>
    <row r="1214" spans="2:19">
      <c r="B1214" s="5">
        <v>1951</v>
      </c>
      <c r="C1214" s="34"/>
      <c r="D1214" s="34"/>
      <c r="E1214" s="34"/>
      <c r="F1214" s="34"/>
      <c r="G1214" s="34"/>
      <c r="H1214" s="34"/>
      <c r="I1214" s="34"/>
      <c r="J1214" s="34"/>
      <c r="K1214" s="34"/>
      <c r="L1214" s="34"/>
      <c r="M1214" s="103">
        <v>1263</v>
      </c>
      <c r="N1214" s="103">
        <v>1263</v>
      </c>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199</v>
      </c>
      <c r="B1236" s="6" t="s">
        <v>187</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1763654</v>
      </c>
      <c r="N1236" s="10">
        <f>SUM(N1144:N1235)</f>
        <v>1763654</v>
      </c>
      <c r="O1236" s="10">
        <f>SUM(O1144:O1235)</f>
        <v>518476</v>
      </c>
      <c r="P1236" s="10">
        <f>SUM(P1144:P1235)</f>
        <v>518476</v>
      </c>
      <c r="Q1236" s="10">
        <f>SUM(Q1144:Q1235)</f>
        <v>518476</v>
      </c>
      <c r="R1236" s="10">
        <f>SUM(R1143:R1235)</f>
        <v>518476</v>
      </c>
      <c r="S1236" s="10">
        <f>SUM(S1143:S1235)</f>
        <v>518476</v>
      </c>
    </row>
    <row r="1237" spans="1:19" ht="13.5" thickBot="1">
      <c r="A1237" s="63"/>
      <c r="B1237" s="6"/>
      <c r="C1237" s="7"/>
      <c r="D1237" s="7"/>
      <c r="E1237" s="7"/>
      <c r="F1237" s="7"/>
      <c r="G1237" s="7"/>
      <c r="H1237" s="7"/>
      <c r="I1237" s="7"/>
      <c r="J1237" s="7"/>
      <c r="K1237" s="7"/>
      <c r="L1237" s="7"/>
      <c r="M1237" s="9"/>
    </row>
    <row r="1238" spans="1:19" ht="13.5" thickBot="1">
      <c r="A1238" s="65" t="s">
        <v>200</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103">
        <v>2294</v>
      </c>
      <c r="N1283" s="103">
        <v>2294</v>
      </c>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200</v>
      </c>
      <c r="B1331" s="6" t="s">
        <v>187</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2294</v>
      </c>
      <c r="N1331" s="10">
        <f>SUM(N1239:N1330)</f>
        <v>2294</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201</v>
      </c>
      <c r="B1333" s="5">
        <v>2022</v>
      </c>
      <c r="C1333" s="33"/>
      <c r="D1333" s="33"/>
      <c r="E1333" s="33"/>
      <c r="F1333" s="33"/>
      <c r="G1333" s="33"/>
      <c r="H1333" s="33"/>
      <c r="I1333" s="33"/>
      <c r="J1333" s="33"/>
      <c r="K1333" s="33"/>
      <c r="L1333" s="33"/>
      <c r="M1333" s="33"/>
      <c r="N1333" s="33"/>
      <c r="O1333" s="33"/>
      <c r="P1333" s="33"/>
      <c r="Q1333" s="33"/>
      <c r="R1333" s="61"/>
      <c r="S1333" s="34">
        <v>73915.88</v>
      </c>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103">
        <v>526066</v>
      </c>
      <c r="N1340" s="103">
        <v>526066</v>
      </c>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103">
        <v>349945</v>
      </c>
      <c r="N1345" s="103">
        <v>349945</v>
      </c>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103">
        <v>321648</v>
      </c>
      <c r="N1357" s="103">
        <v>321648</v>
      </c>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103">
        <v>2402272</v>
      </c>
      <c r="N1359" s="103">
        <v>2402272</v>
      </c>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103">
        <v>26689</v>
      </c>
      <c r="N1369" s="103">
        <v>26689</v>
      </c>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103">
        <v>22294</v>
      </c>
      <c r="N1373" s="103">
        <v>22294</v>
      </c>
      <c r="O1373" s="34"/>
      <c r="P1373" s="34"/>
      <c r="Q1373" s="34"/>
      <c r="R1373" s="34"/>
      <c r="S1373" s="34"/>
    </row>
    <row r="1374" spans="2:19">
      <c r="B1374" s="5">
        <v>1981</v>
      </c>
      <c r="C1374" s="34"/>
      <c r="D1374" s="34"/>
      <c r="E1374" s="34"/>
      <c r="F1374" s="34"/>
      <c r="G1374" s="34"/>
      <c r="H1374" s="34"/>
      <c r="I1374" s="34"/>
      <c r="J1374" s="34"/>
      <c r="K1374" s="34"/>
      <c r="L1374" s="34"/>
      <c r="M1374" s="103">
        <v>1361931</v>
      </c>
      <c r="N1374" s="103">
        <v>1361931</v>
      </c>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103">
        <v>148181</v>
      </c>
      <c r="N1376" s="103">
        <v>148181</v>
      </c>
      <c r="O1376" s="34"/>
      <c r="P1376" s="34"/>
      <c r="Q1376" s="34"/>
      <c r="R1376" s="34"/>
      <c r="S1376" s="34"/>
    </row>
    <row r="1377" spans="2:19">
      <c r="B1377" s="5">
        <v>1978</v>
      </c>
      <c r="C1377" s="34"/>
      <c r="D1377" s="34"/>
      <c r="E1377" s="34"/>
      <c r="F1377" s="34"/>
      <c r="G1377" s="34"/>
      <c r="H1377" s="34"/>
      <c r="I1377" s="34"/>
      <c r="J1377" s="34"/>
      <c r="K1377" s="34"/>
      <c r="L1377" s="34"/>
      <c r="M1377" s="103">
        <v>10676211</v>
      </c>
      <c r="N1377" s="103">
        <v>10676211</v>
      </c>
      <c r="O1377" s="34"/>
      <c r="P1377" s="34"/>
      <c r="Q1377" s="34"/>
      <c r="R1377" s="34"/>
      <c r="S1377" s="34"/>
    </row>
    <row r="1378" spans="2:19">
      <c r="B1378" s="5">
        <v>1977</v>
      </c>
      <c r="C1378" s="34"/>
      <c r="D1378" s="34"/>
      <c r="E1378" s="34"/>
      <c r="F1378" s="34"/>
      <c r="G1378" s="34"/>
      <c r="H1378" s="34"/>
      <c r="I1378" s="34"/>
      <c r="J1378" s="34"/>
      <c r="K1378" s="34"/>
      <c r="L1378" s="34"/>
      <c r="M1378" s="103">
        <v>280471</v>
      </c>
      <c r="N1378" s="103">
        <v>280471</v>
      </c>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103">
        <v>6409183</v>
      </c>
      <c r="N1381" s="103">
        <v>6409183</v>
      </c>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103">
        <v>96798</v>
      </c>
      <c r="N1392" s="103">
        <v>96798</v>
      </c>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103">
        <v>1479168</v>
      </c>
      <c r="N1395" s="103">
        <v>1479168</v>
      </c>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103">
        <v>124243</v>
      </c>
      <c r="N1399" s="103">
        <v>124243</v>
      </c>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103">
        <v>24093</v>
      </c>
      <c r="N1423" s="103">
        <v>24093</v>
      </c>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201</v>
      </c>
      <c r="B1426" s="6" t="s">
        <v>187</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24249193</v>
      </c>
      <c r="N1426" s="10">
        <f>SUM(N1334:N1425)</f>
        <v>24249193</v>
      </c>
      <c r="O1426" s="10">
        <f>SUM(O1334:O1425)</f>
        <v>0</v>
      </c>
      <c r="P1426" s="10">
        <f>SUM(P1334:P1425)</f>
        <v>0</v>
      </c>
      <c r="Q1426" s="10">
        <f>SUM(Q1334:Q1425)</f>
        <v>0</v>
      </c>
      <c r="R1426" s="10">
        <f>SUM(R1333:R1425)</f>
        <v>0</v>
      </c>
      <c r="S1426" s="10">
        <f>SUM(S1333:S1425)</f>
        <v>73915.88</v>
      </c>
    </row>
    <row r="1427" spans="1:19" ht="13.5" thickBot="1">
      <c r="A1427" s="63"/>
      <c r="B1427" s="6"/>
      <c r="C1427" s="7"/>
      <c r="D1427" s="7"/>
      <c r="E1427" s="7"/>
      <c r="F1427" s="7"/>
      <c r="G1427" s="7"/>
      <c r="H1427" s="7"/>
      <c r="I1427" s="7"/>
      <c r="J1427" s="7"/>
      <c r="K1427" s="7"/>
      <c r="L1427" s="7"/>
      <c r="M1427" s="9"/>
    </row>
    <row r="1428" spans="1:19" ht="13.5" thickBot="1">
      <c r="A1428" s="65" t="s">
        <v>202</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202</v>
      </c>
      <c r="B1521" s="6" t="s">
        <v>187</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203</v>
      </c>
      <c r="B1523" s="5">
        <v>2022</v>
      </c>
      <c r="C1523" s="33"/>
      <c r="D1523" s="33"/>
      <c r="E1523" s="33"/>
      <c r="F1523" s="33"/>
      <c r="G1523" s="33"/>
      <c r="H1523" s="33"/>
      <c r="I1523" s="33"/>
      <c r="J1523" s="33"/>
      <c r="K1523" s="33"/>
      <c r="L1523" s="33"/>
      <c r="M1523" s="33"/>
      <c r="N1523" s="33"/>
      <c r="O1523" s="33"/>
      <c r="P1523" s="33"/>
      <c r="Q1523" s="33"/>
      <c r="R1523" s="61"/>
      <c r="S1523" s="103">
        <v>4745545.45</v>
      </c>
    </row>
    <row r="1524" spans="1:19">
      <c r="A1524" s="35"/>
      <c r="B1524" s="5">
        <v>2021</v>
      </c>
      <c r="C1524" s="33"/>
      <c r="D1524" s="33"/>
      <c r="E1524" s="33"/>
      <c r="F1524" s="33"/>
      <c r="G1524" s="33"/>
      <c r="H1524" s="33"/>
      <c r="I1524" s="33"/>
      <c r="J1524" s="33"/>
      <c r="K1524" s="33"/>
      <c r="L1524" s="33"/>
      <c r="M1524" s="33"/>
      <c r="N1524" s="33"/>
      <c r="O1524" s="33"/>
      <c r="P1524" s="33"/>
      <c r="Q1524" s="33"/>
      <c r="R1524" s="103">
        <v>1760670</v>
      </c>
      <c r="S1524" s="103">
        <v>1760670</v>
      </c>
    </row>
    <row r="1525" spans="1:19">
      <c r="B1525" s="5">
        <v>2020</v>
      </c>
      <c r="C1525" s="33"/>
      <c r="D1525" s="33"/>
      <c r="E1525" s="33"/>
      <c r="F1525" s="33"/>
      <c r="G1525" s="33"/>
      <c r="H1525" s="33"/>
      <c r="I1525" s="33"/>
      <c r="J1525" s="33"/>
      <c r="K1525" s="33"/>
      <c r="L1525" s="33"/>
      <c r="M1525" s="33"/>
      <c r="N1525" s="33"/>
      <c r="O1525" s="33"/>
      <c r="P1525" s="33"/>
      <c r="Q1525" s="103">
        <v>139025</v>
      </c>
      <c r="R1525" s="103">
        <v>139025</v>
      </c>
      <c r="S1525" s="103">
        <v>139025</v>
      </c>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103">
        <v>26292</v>
      </c>
      <c r="P1527" s="103">
        <v>26292</v>
      </c>
      <c r="Q1527" s="103">
        <v>26292</v>
      </c>
      <c r="R1527" s="103">
        <v>26292</v>
      </c>
      <c r="S1527" s="103">
        <v>26292</v>
      </c>
    </row>
    <row r="1528" spans="1:19">
      <c r="A1528" s="37"/>
      <c r="B1528" s="5">
        <v>2017</v>
      </c>
      <c r="C1528" s="33"/>
      <c r="D1528" s="33"/>
      <c r="E1528" s="33"/>
      <c r="F1528" s="33"/>
      <c r="G1528" s="33"/>
      <c r="H1528" s="33"/>
      <c r="I1528" s="33"/>
      <c r="J1528" s="33"/>
      <c r="K1528" s="33"/>
      <c r="L1528" s="33"/>
      <c r="M1528" s="33"/>
      <c r="N1528" s="103">
        <v>768963</v>
      </c>
      <c r="O1528" s="103">
        <v>824090</v>
      </c>
      <c r="P1528" s="103">
        <v>824090</v>
      </c>
      <c r="Q1528" s="103">
        <v>824090</v>
      </c>
      <c r="R1528" s="103">
        <v>824090</v>
      </c>
      <c r="S1528" s="103">
        <v>824090</v>
      </c>
    </row>
    <row r="1529" spans="1:19">
      <c r="B1529" s="5">
        <v>2016</v>
      </c>
      <c r="C1529" s="33"/>
      <c r="D1529" s="33"/>
      <c r="E1529" s="33"/>
      <c r="F1529" s="33"/>
      <c r="G1529" s="33"/>
      <c r="H1529" s="33"/>
      <c r="I1529" s="33"/>
      <c r="J1529" s="33"/>
      <c r="K1529" s="33"/>
      <c r="L1529" s="33"/>
      <c r="M1529" s="103">
        <v>10094</v>
      </c>
      <c r="N1529" s="103">
        <v>10094</v>
      </c>
      <c r="O1529" s="103">
        <v>10094</v>
      </c>
      <c r="P1529" s="103">
        <v>10094</v>
      </c>
      <c r="Q1529" s="103">
        <v>10094</v>
      </c>
      <c r="R1529" s="103">
        <v>10094</v>
      </c>
      <c r="S1529" s="103">
        <v>10094</v>
      </c>
    </row>
    <row r="1530" spans="1:19">
      <c r="B1530" s="5">
        <v>2015</v>
      </c>
      <c r="C1530" s="33"/>
      <c r="D1530" s="33"/>
      <c r="E1530" s="33"/>
      <c r="F1530" s="33"/>
      <c r="G1530" s="33"/>
      <c r="H1530" s="33"/>
      <c r="I1530" s="33"/>
      <c r="J1530" s="33"/>
      <c r="K1530" s="33"/>
      <c r="L1530" s="34"/>
      <c r="M1530" s="103">
        <v>3565693</v>
      </c>
      <c r="N1530" s="103">
        <v>3565693</v>
      </c>
      <c r="O1530" s="103">
        <v>3565693</v>
      </c>
      <c r="P1530" s="103">
        <v>3565693</v>
      </c>
      <c r="Q1530" s="103">
        <v>3565693</v>
      </c>
      <c r="R1530" s="103">
        <v>3565693</v>
      </c>
      <c r="S1530" s="103">
        <v>3565693</v>
      </c>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103">
        <v>45735</v>
      </c>
      <c r="N1532" s="103">
        <v>45735</v>
      </c>
      <c r="O1532" s="103">
        <v>45735</v>
      </c>
      <c r="P1532" s="103">
        <v>45735</v>
      </c>
      <c r="Q1532" s="103">
        <v>45735</v>
      </c>
      <c r="R1532" s="103">
        <v>45735</v>
      </c>
      <c r="S1532" s="103">
        <v>45735</v>
      </c>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103">
        <v>4024</v>
      </c>
      <c r="N1534" s="103">
        <v>4024</v>
      </c>
      <c r="O1534" s="103">
        <v>4024</v>
      </c>
      <c r="P1534" s="103">
        <v>4024</v>
      </c>
      <c r="Q1534" s="103">
        <v>4024</v>
      </c>
      <c r="R1534" s="103">
        <v>4024</v>
      </c>
      <c r="S1534" s="103">
        <v>4024</v>
      </c>
    </row>
    <row r="1535" spans="1:19">
      <c r="B1535" s="5">
        <v>2010</v>
      </c>
      <c r="C1535" s="33"/>
      <c r="D1535" s="33"/>
      <c r="E1535" s="33"/>
      <c r="F1535" s="33"/>
      <c r="G1535" s="34"/>
      <c r="H1535" s="34"/>
      <c r="I1535" s="34"/>
      <c r="J1535" s="34"/>
      <c r="K1535" s="34"/>
      <c r="L1535" s="34"/>
      <c r="M1535" s="103">
        <v>548245</v>
      </c>
      <c r="N1535" s="103">
        <v>548245</v>
      </c>
      <c r="O1535" s="103">
        <v>548245</v>
      </c>
      <c r="P1535" s="103">
        <v>548245</v>
      </c>
      <c r="Q1535" s="103">
        <v>548245</v>
      </c>
      <c r="R1535" s="103">
        <v>548245</v>
      </c>
      <c r="S1535" s="103">
        <v>548245</v>
      </c>
    </row>
    <row r="1536" spans="1:19">
      <c r="B1536" s="5">
        <v>2009</v>
      </c>
      <c r="C1536" s="33"/>
      <c r="D1536" s="33"/>
      <c r="E1536" s="33"/>
      <c r="F1536" s="34"/>
      <c r="G1536" s="34"/>
      <c r="H1536" s="34"/>
      <c r="I1536" s="34"/>
      <c r="J1536" s="34"/>
      <c r="K1536" s="34"/>
      <c r="L1536" s="34"/>
      <c r="M1536" s="103">
        <v>14335</v>
      </c>
      <c r="N1536" s="103">
        <v>14335</v>
      </c>
      <c r="O1536" s="103">
        <v>14335</v>
      </c>
      <c r="P1536" s="103">
        <v>14335</v>
      </c>
      <c r="Q1536" s="103">
        <v>14335</v>
      </c>
      <c r="R1536" s="103">
        <v>14335</v>
      </c>
      <c r="S1536" s="103">
        <v>14335</v>
      </c>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103">
        <v>10714020</v>
      </c>
      <c r="N1539" s="103">
        <v>10714020</v>
      </c>
      <c r="O1539" s="103">
        <v>10714020</v>
      </c>
      <c r="P1539" s="103">
        <v>10714020</v>
      </c>
      <c r="Q1539" s="103">
        <v>10714020</v>
      </c>
      <c r="R1539" s="103">
        <v>10714020</v>
      </c>
      <c r="S1539" s="103">
        <v>10714020</v>
      </c>
    </row>
    <row r="1540" spans="2:19">
      <c r="B1540" s="5">
        <v>2005</v>
      </c>
      <c r="C1540" s="34"/>
      <c r="D1540" s="34"/>
      <c r="E1540" s="34"/>
      <c r="F1540" s="34"/>
      <c r="G1540" s="34"/>
      <c r="H1540" s="34"/>
      <c r="I1540" s="34"/>
      <c r="J1540" s="34"/>
      <c r="K1540" s="34"/>
      <c r="L1540" s="34"/>
      <c r="M1540" s="103">
        <v>2428722</v>
      </c>
      <c r="N1540" s="103">
        <v>2428722</v>
      </c>
      <c r="O1540" s="103">
        <v>2428722</v>
      </c>
      <c r="P1540" s="103">
        <v>2428722</v>
      </c>
      <c r="Q1540" s="103">
        <v>2428722</v>
      </c>
      <c r="R1540" s="103">
        <v>2428722</v>
      </c>
      <c r="S1540" s="103">
        <v>2428722</v>
      </c>
    </row>
    <row r="1541" spans="2:19">
      <c r="B1541" s="5">
        <v>2004</v>
      </c>
      <c r="C1541" s="34"/>
      <c r="D1541" s="34"/>
      <c r="E1541" s="34"/>
      <c r="F1541" s="34"/>
      <c r="G1541" s="34"/>
      <c r="H1541" s="34"/>
      <c r="I1541" s="34"/>
      <c r="J1541" s="34"/>
      <c r="K1541" s="34"/>
      <c r="L1541" s="34"/>
      <c r="M1541" s="103">
        <v>902309</v>
      </c>
      <c r="N1541" s="103">
        <v>902309</v>
      </c>
      <c r="O1541" s="103">
        <v>902309</v>
      </c>
      <c r="P1541" s="103">
        <v>902309</v>
      </c>
      <c r="Q1541" s="103">
        <v>902309</v>
      </c>
      <c r="R1541" s="103">
        <v>902309</v>
      </c>
      <c r="S1541" s="103">
        <v>902309</v>
      </c>
    </row>
    <row r="1542" spans="2:19">
      <c r="B1542" s="5">
        <v>2003</v>
      </c>
      <c r="C1542" s="34"/>
      <c r="D1542" s="34"/>
      <c r="E1542" s="34"/>
      <c r="F1542" s="34"/>
      <c r="G1542" s="34"/>
      <c r="H1542" s="34"/>
      <c r="I1542" s="34"/>
      <c r="J1542" s="34"/>
      <c r="K1542" s="34"/>
      <c r="L1542" s="34"/>
      <c r="M1542" s="103">
        <v>2548868</v>
      </c>
      <c r="N1542" s="103">
        <v>2548868</v>
      </c>
      <c r="O1542" s="103">
        <v>2548868</v>
      </c>
      <c r="P1542" s="103">
        <v>2548868</v>
      </c>
      <c r="Q1542" s="103">
        <v>2548868</v>
      </c>
      <c r="R1542" s="103">
        <v>2548868</v>
      </c>
      <c r="S1542" s="103">
        <v>2548868</v>
      </c>
    </row>
    <row r="1543" spans="2:19">
      <c r="B1543" s="5">
        <v>2002</v>
      </c>
      <c r="C1543" s="34"/>
      <c r="D1543" s="34"/>
      <c r="E1543" s="34"/>
      <c r="F1543" s="34"/>
      <c r="G1543" s="34"/>
      <c r="H1543" s="34"/>
      <c r="I1543" s="34"/>
      <c r="J1543" s="34"/>
      <c r="K1543" s="34"/>
      <c r="L1543" s="34"/>
      <c r="M1543" s="103">
        <v>16794</v>
      </c>
      <c r="N1543" s="103">
        <v>16794</v>
      </c>
      <c r="O1543" s="103">
        <v>16794</v>
      </c>
      <c r="P1543" s="103">
        <v>16794</v>
      </c>
      <c r="Q1543" s="103">
        <v>16794</v>
      </c>
      <c r="R1543" s="103">
        <v>16794</v>
      </c>
      <c r="S1543" s="103">
        <v>16794</v>
      </c>
    </row>
    <row r="1544" spans="2:19">
      <c r="B1544" s="5">
        <v>2001</v>
      </c>
      <c r="C1544" s="34"/>
      <c r="D1544" s="34"/>
      <c r="E1544" s="34"/>
      <c r="F1544" s="34"/>
      <c r="G1544" s="34"/>
      <c r="H1544" s="34"/>
      <c r="I1544" s="34"/>
      <c r="J1544" s="34"/>
      <c r="K1544" s="34"/>
      <c r="L1544" s="34"/>
      <c r="M1544" s="103">
        <v>4775353</v>
      </c>
      <c r="N1544" s="103">
        <v>4775353</v>
      </c>
      <c r="O1544" s="103">
        <v>4775353</v>
      </c>
      <c r="P1544" s="103">
        <v>4775353</v>
      </c>
      <c r="Q1544" s="103">
        <v>4775353</v>
      </c>
      <c r="R1544" s="103">
        <v>4775353</v>
      </c>
      <c r="S1544" s="103">
        <v>4775353</v>
      </c>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103">
        <v>28199</v>
      </c>
      <c r="N1546" s="103">
        <v>28199</v>
      </c>
      <c r="O1546" s="103">
        <v>28199</v>
      </c>
      <c r="P1546" s="103">
        <v>28199</v>
      </c>
      <c r="Q1546" s="103">
        <v>28199</v>
      </c>
      <c r="R1546" s="103">
        <v>28199</v>
      </c>
      <c r="S1546" s="103">
        <v>28199</v>
      </c>
    </row>
    <row r="1547" spans="2:19">
      <c r="B1547" s="5">
        <v>1998</v>
      </c>
      <c r="C1547" s="34"/>
      <c r="D1547" s="34"/>
      <c r="E1547" s="34"/>
      <c r="F1547" s="34"/>
      <c r="G1547" s="34"/>
      <c r="H1547" s="34"/>
      <c r="I1547" s="34"/>
      <c r="J1547" s="34"/>
      <c r="K1547" s="34"/>
      <c r="L1547" s="34"/>
      <c r="M1547" s="103">
        <v>1812910</v>
      </c>
      <c r="N1547" s="103">
        <v>1812910</v>
      </c>
      <c r="O1547" s="103">
        <v>1812910</v>
      </c>
      <c r="P1547" s="103">
        <v>1812910</v>
      </c>
      <c r="Q1547" s="103">
        <v>1812910</v>
      </c>
      <c r="R1547" s="103">
        <v>1812910</v>
      </c>
      <c r="S1547" s="103">
        <v>1812910</v>
      </c>
    </row>
    <row r="1548" spans="2:19">
      <c r="B1548" s="5">
        <v>1997</v>
      </c>
      <c r="C1548" s="34"/>
      <c r="D1548" s="34"/>
      <c r="E1548" s="34"/>
      <c r="F1548" s="34"/>
      <c r="G1548" s="34"/>
      <c r="H1548" s="34"/>
      <c r="I1548" s="34"/>
      <c r="J1548" s="34"/>
      <c r="K1548" s="34"/>
      <c r="L1548" s="34"/>
      <c r="M1548" s="103">
        <v>2654869</v>
      </c>
      <c r="N1548" s="103">
        <v>2654869</v>
      </c>
      <c r="O1548" s="103">
        <v>2654869</v>
      </c>
      <c r="P1548" s="103">
        <v>2654869</v>
      </c>
      <c r="Q1548" s="103">
        <v>2654869</v>
      </c>
      <c r="R1548" s="103">
        <v>2654869</v>
      </c>
      <c r="S1548" s="103">
        <v>2654869</v>
      </c>
    </row>
    <row r="1549" spans="2:19">
      <c r="B1549" s="5">
        <v>1996</v>
      </c>
      <c r="C1549" s="34"/>
      <c r="D1549" s="34"/>
      <c r="E1549" s="34"/>
      <c r="F1549" s="34"/>
      <c r="G1549" s="34"/>
      <c r="H1549" s="34"/>
      <c r="I1549" s="34"/>
      <c r="J1549" s="34"/>
      <c r="K1549" s="34"/>
      <c r="L1549" s="34"/>
      <c r="M1549" s="103">
        <v>771969</v>
      </c>
      <c r="N1549" s="103">
        <v>771969</v>
      </c>
      <c r="O1549" s="103">
        <v>771969</v>
      </c>
      <c r="P1549" s="103">
        <v>771969</v>
      </c>
      <c r="Q1549" s="103">
        <v>771969</v>
      </c>
      <c r="R1549" s="103">
        <v>771969</v>
      </c>
      <c r="S1549" s="103">
        <v>771969</v>
      </c>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103">
        <v>7293301</v>
      </c>
      <c r="N1551" s="103">
        <v>7293301</v>
      </c>
      <c r="O1551" s="103">
        <v>7293301</v>
      </c>
      <c r="P1551" s="103">
        <v>7293301</v>
      </c>
      <c r="Q1551" s="103">
        <v>7293301</v>
      </c>
      <c r="R1551" s="103">
        <v>7293301</v>
      </c>
      <c r="S1551" s="103">
        <v>7293301</v>
      </c>
    </row>
    <row r="1552" spans="2:19">
      <c r="B1552" s="5">
        <v>1993</v>
      </c>
      <c r="C1552" s="34"/>
      <c r="D1552" s="34"/>
      <c r="E1552" s="34"/>
      <c r="F1552" s="34"/>
      <c r="G1552" s="34"/>
      <c r="H1552" s="34"/>
      <c r="I1552" s="34"/>
      <c r="J1552" s="34"/>
      <c r="K1552" s="34"/>
      <c r="L1552" s="34"/>
      <c r="M1552" s="103">
        <v>17507093</v>
      </c>
      <c r="N1552" s="103">
        <v>17507093</v>
      </c>
      <c r="O1552" s="103">
        <v>17507093</v>
      </c>
      <c r="P1552" s="103">
        <v>17507093</v>
      </c>
      <c r="Q1552" s="103">
        <v>17507093</v>
      </c>
      <c r="R1552" s="103">
        <v>17507093</v>
      </c>
      <c r="S1552" s="103">
        <v>17507093</v>
      </c>
    </row>
    <row r="1553" spans="2:19">
      <c r="B1553" s="5">
        <v>1992</v>
      </c>
      <c r="C1553" s="34"/>
      <c r="D1553" s="34"/>
      <c r="E1553" s="34"/>
      <c r="F1553" s="34"/>
      <c r="G1553" s="34"/>
      <c r="H1553" s="34"/>
      <c r="I1553" s="34"/>
      <c r="J1553" s="34"/>
      <c r="K1553" s="34"/>
      <c r="L1553" s="34"/>
      <c r="M1553" s="103">
        <v>11726948</v>
      </c>
      <c r="N1553" s="103">
        <v>11726948</v>
      </c>
      <c r="O1553" s="103">
        <v>11726948</v>
      </c>
      <c r="P1553" s="103">
        <v>11726948</v>
      </c>
      <c r="Q1553" s="103">
        <v>11726948</v>
      </c>
      <c r="R1553" s="103">
        <v>11726948</v>
      </c>
      <c r="S1553" s="103">
        <v>11726948</v>
      </c>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103">
        <v>7803720</v>
      </c>
      <c r="N1555" s="103">
        <v>7803720</v>
      </c>
      <c r="O1555" s="103">
        <v>7803720</v>
      </c>
      <c r="P1555" s="103">
        <v>7803720</v>
      </c>
      <c r="Q1555" s="103">
        <v>7803720</v>
      </c>
      <c r="R1555" s="103">
        <v>7803720</v>
      </c>
      <c r="S1555" s="103">
        <v>7803720</v>
      </c>
    </row>
    <row r="1556" spans="2:19">
      <c r="B1556" s="5">
        <v>1989</v>
      </c>
      <c r="C1556" s="34"/>
      <c r="D1556" s="34"/>
      <c r="E1556" s="34"/>
      <c r="F1556" s="34"/>
      <c r="G1556" s="34"/>
      <c r="H1556" s="34"/>
      <c r="I1556" s="34"/>
      <c r="J1556" s="34"/>
      <c r="K1556" s="34"/>
      <c r="L1556" s="34"/>
      <c r="M1556" s="103">
        <v>35286690</v>
      </c>
      <c r="N1556" s="103">
        <v>35286690</v>
      </c>
      <c r="O1556" s="103">
        <v>35286690</v>
      </c>
      <c r="P1556" s="103">
        <v>35286690</v>
      </c>
      <c r="Q1556" s="103">
        <v>35286690</v>
      </c>
      <c r="R1556" s="103">
        <v>35286690</v>
      </c>
      <c r="S1556" s="103">
        <v>35286690</v>
      </c>
    </row>
    <row r="1557" spans="2:19">
      <c r="B1557" s="5">
        <v>1988</v>
      </c>
      <c r="C1557" s="34"/>
      <c r="D1557" s="34"/>
      <c r="E1557" s="34"/>
      <c r="F1557" s="34"/>
      <c r="G1557" s="34"/>
      <c r="H1557" s="34"/>
      <c r="I1557" s="34"/>
      <c r="J1557" s="34"/>
      <c r="K1557" s="34"/>
      <c r="L1557" s="34"/>
      <c r="M1557" s="103">
        <v>4186573</v>
      </c>
      <c r="N1557" s="103">
        <v>4186573</v>
      </c>
      <c r="O1557" s="103">
        <v>4186573</v>
      </c>
      <c r="P1557" s="103">
        <v>4186573</v>
      </c>
      <c r="Q1557" s="103">
        <v>4186573</v>
      </c>
      <c r="R1557" s="103">
        <v>4186573</v>
      </c>
      <c r="S1557" s="103">
        <v>4186573</v>
      </c>
    </row>
    <row r="1558" spans="2:19">
      <c r="B1558" s="5">
        <v>1987</v>
      </c>
      <c r="C1558" s="34"/>
      <c r="D1558" s="34"/>
      <c r="E1558" s="34"/>
      <c r="F1558" s="34"/>
      <c r="G1558" s="34"/>
      <c r="H1558" s="34"/>
      <c r="I1558" s="34"/>
      <c r="J1558" s="34"/>
      <c r="K1558" s="34"/>
      <c r="L1558" s="34"/>
      <c r="M1558" s="103">
        <v>13484213</v>
      </c>
      <c r="N1558" s="103">
        <v>13484213</v>
      </c>
      <c r="O1558" s="103">
        <v>13484213</v>
      </c>
      <c r="P1558" s="103">
        <v>13484213</v>
      </c>
      <c r="Q1558" s="103">
        <v>13484213</v>
      </c>
      <c r="R1558" s="103">
        <v>13484213</v>
      </c>
      <c r="S1558" s="103">
        <v>13484213</v>
      </c>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103">
        <v>9134482</v>
      </c>
      <c r="N1560" s="103">
        <v>9134482</v>
      </c>
      <c r="O1560" s="103">
        <v>9134482</v>
      </c>
      <c r="P1560" s="103">
        <v>9134482</v>
      </c>
      <c r="Q1560" s="103">
        <v>9134482</v>
      </c>
      <c r="R1560" s="103">
        <v>9134482</v>
      </c>
      <c r="S1560" s="103">
        <v>9134482</v>
      </c>
    </row>
    <row r="1561" spans="2:19">
      <c r="B1561" s="5">
        <v>1984</v>
      </c>
      <c r="C1561" s="34"/>
      <c r="D1561" s="34"/>
      <c r="E1561" s="34"/>
      <c r="F1561" s="34"/>
      <c r="G1561" s="34"/>
      <c r="H1561" s="34"/>
      <c r="I1561" s="34"/>
      <c r="J1561" s="34"/>
      <c r="K1561" s="34"/>
      <c r="L1561" s="34"/>
      <c r="M1561" s="103">
        <v>2330585</v>
      </c>
      <c r="N1561" s="103">
        <v>2330585</v>
      </c>
      <c r="O1561" s="103">
        <v>2330585</v>
      </c>
      <c r="P1561" s="103">
        <v>2330585</v>
      </c>
      <c r="Q1561" s="103">
        <v>2330585</v>
      </c>
      <c r="R1561" s="103">
        <v>2330585</v>
      </c>
      <c r="S1561" s="103">
        <v>2330585</v>
      </c>
    </row>
    <row r="1562" spans="2:19">
      <c r="B1562" s="5">
        <v>1983</v>
      </c>
      <c r="C1562" s="34"/>
      <c r="D1562" s="34"/>
      <c r="E1562" s="34"/>
      <c r="F1562" s="34"/>
      <c r="G1562" s="34"/>
      <c r="H1562" s="34"/>
      <c r="I1562" s="34"/>
      <c r="J1562" s="34"/>
      <c r="K1562" s="34"/>
      <c r="L1562" s="34"/>
      <c r="M1562" s="103">
        <v>4589704</v>
      </c>
      <c r="N1562" s="103">
        <v>4589704</v>
      </c>
      <c r="O1562" s="103">
        <v>4589704</v>
      </c>
      <c r="P1562" s="103">
        <v>4589704</v>
      </c>
      <c r="Q1562" s="103">
        <v>4589704</v>
      </c>
      <c r="R1562" s="103">
        <v>4589704</v>
      </c>
      <c r="S1562" s="103">
        <v>4589704</v>
      </c>
    </row>
    <row r="1563" spans="2:19">
      <c r="B1563" s="5">
        <v>1982</v>
      </c>
      <c r="C1563" s="34"/>
      <c r="D1563" s="34"/>
      <c r="E1563" s="34"/>
      <c r="F1563" s="34"/>
      <c r="G1563" s="34"/>
      <c r="H1563" s="34"/>
      <c r="I1563" s="34"/>
      <c r="J1563" s="34"/>
      <c r="K1563" s="34"/>
      <c r="L1563" s="34"/>
      <c r="M1563" s="103">
        <v>963924</v>
      </c>
      <c r="N1563" s="103">
        <v>963924</v>
      </c>
      <c r="O1563" s="103">
        <v>963924</v>
      </c>
      <c r="P1563" s="103">
        <v>963924</v>
      </c>
      <c r="Q1563" s="103">
        <v>963924</v>
      </c>
      <c r="R1563" s="103">
        <v>963924</v>
      </c>
      <c r="S1563" s="103">
        <v>963924</v>
      </c>
    </row>
    <row r="1564" spans="2:19">
      <c r="B1564" s="5">
        <v>1981</v>
      </c>
      <c r="C1564" s="34"/>
      <c r="D1564" s="34"/>
      <c r="E1564" s="34"/>
      <c r="F1564" s="34"/>
      <c r="G1564" s="34"/>
      <c r="H1564" s="34"/>
      <c r="I1564" s="34"/>
      <c r="J1564" s="34"/>
      <c r="K1564" s="34"/>
      <c r="L1564" s="34"/>
      <c r="M1564" s="103">
        <v>503921</v>
      </c>
      <c r="N1564" s="103">
        <v>503921</v>
      </c>
      <c r="O1564" s="34"/>
      <c r="P1564" s="34"/>
      <c r="Q1564" s="34"/>
      <c r="R1564" s="34"/>
      <c r="S1564" s="34"/>
    </row>
    <row r="1565" spans="2:19">
      <c r="B1565" s="5">
        <v>1980</v>
      </c>
      <c r="C1565" s="34"/>
      <c r="D1565" s="34"/>
      <c r="E1565" s="34"/>
      <c r="F1565" s="34"/>
      <c r="G1565" s="34"/>
      <c r="H1565" s="34"/>
      <c r="I1565" s="34"/>
      <c r="J1565" s="34"/>
      <c r="K1565" s="34"/>
      <c r="L1565" s="34"/>
      <c r="M1565" s="103">
        <v>460690</v>
      </c>
      <c r="N1565" s="103">
        <v>460690</v>
      </c>
      <c r="O1565" s="34"/>
      <c r="P1565" s="34"/>
      <c r="Q1565" s="34"/>
      <c r="R1565" s="34"/>
      <c r="S1565" s="34"/>
    </row>
    <row r="1566" spans="2:19">
      <c r="B1566" s="5">
        <v>1979</v>
      </c>
      <c r="C1566" s="34"/>
      <c r="D1566" s="34"/>
      <c r="E1566" s="34"/>
      <c r="F1566" s="34"/>
      <c r="G1566" s="34"/>
      <c r="H1566" s="34"/>
      <c r="I1566" s="34"/>
      <c r="J1566" s="34"/>
      <c r="K1566" s="34"/>
      <c r="L1566" s="34"/>
      <c r="M1566" s="103">
        <v>6728570</v>
      </c>
      <c r="N1566" s="103">
        <v>6728570</v>
      </c>
      <c r="O1566" s="34"/>
      <c r="P1566" s="34"/>
      <c r="Q1566" s="34"/>
      <c r="R1566" s="34"/>
      <c r="S1566" s="34"/>
    </row>
    <row r="1567" spans="2:19">
      <c r="B1567" s="5">
        <v>1978</v>
      </c>
      <c r="C1567" s="34"/>
      <c r="D1567" s="34"/>
      <c r="E1567" s="34"/>
      <c r="F1567" s="34"/>
      <c r="G1567" s="34"/>
      <c r="H1567" s="34"/>
      <c r="I1567" s="34"/>
      <c r="J1567" s="34"/>
      <c r="K1567" s="34"/>
      <c r="L1567" s="34"/>
      <c r="M1567" s="103">
        <v>4262565</v>
      </c>
      <c r="N1567" s="103">
        <v>4262565</v>
      </c>
      <c r="O1567" s="34"/>
      <c r="P1567" s="34"/>
      <c r="Q1567" s="34"/>
      <c r="R1567" s="34"/>
      <c r="S1567" s="34"/>
    </row>
    <row r="1568" spans="2:19">
      <c r="B1568" s="5">
        <v>1977</v>
      </c>
      <c r="C1568" s="34"/>
      <c r="D1568" s="34"/>
      <c r="E1568" s="34"/>
      <c r="F1568" s="34"/>
      <c r="G1568" s="34"/>
      <c r="H1568" s="34"/>
      <c r="I1568" s="34"/>
      <c r="J1568" s="34"/>
      <c r="K1568" s="34"/>
      <c r="L1568" s="34"/>
      <c r="M1568" s="103">
        <v>1750893</v>
      </c>
      <c r="N1568" s="103">
        <v>1750893</v>
      </c>
      <c r="O1568" s="34"/>
      <c r="P1568" s="34"/>
      <c r="Q1568" s="34"/>
      <c r="R1568" s="34"/>
      <c r="S1568" s="34"/>
    </row>
    <row r="1569" spans="2:19">
      <c r="B1569" s="5">
        <v>1976</v>
      </c>
      <c r="C1569" s="34"/>
      <c r="D1569" s="34"/>
      <c r="E1569" s="34"/>
      <c r="F1569" s="34"/>
      <c r="G1569" s="34"/>
      <c r="H1569" s="34"/>
      <c r="I1569" s="34"/>
      <c r="J1569" s="34"/>
      <c r="K1569" s="34"/>
      <c r="L1569" s="34"/>
      <c r="M1569" s="103">
        <v>3649364</v>
      </c>
      <c r="N1569" s="103">
        <v>3649364</v>
      </c>
      <c r="O1569" s="34"/>
      <c r="P1569" s="34"/>
      <c r="Q1569" s="34"/>
      <c r="R1569" s="34"/>
      <c r="S1569" s="34"/>
    </row>
    <row r="1570" spans="2:19">
      <c r="B1570" s="5">
        <v>1975</v>
      </c>
      <c r="C1570" s="34"/>
      <c r="D1570" s="34"/>
      <c r="E1570" s="34"/>
      <c r="F1570" s="34"/>
      <c r="G1570" s="34"/>
      <c r="H1570" s="34"/>
      <c r="I1570" s="34"/>
      <c r="J1570" s="34"/>
      <c r="K1570" s="34"/>
      <c r="L1570" s="34"/>
      <c r="M1570" s="103">
        <v>4913453</v>
      </c>
      <c r="N1570" s="103">
        <v>4913453</v>
      </c>
      <c r="O1570" s="34"/>
      <c r="P1570" s="34"/>
      <c r="Q1570" s="34"/>
      <c r="R1570" s="34"/>
      <c r="S1570" s="34"/>
    </row>
    <row r="1571" spans="2:19">
      <c r="B1571" s="5">
        <v>1974</v>
      </c>
      <c r="C1571" s="34"/>
      <c r="D1571" s="34"/>
      <c r="E1571" s="34"/>
      <c r="F1571" s="34"/>
      <c r="G1571" s="34"/>
      <c r="H1571" s="34"/>
      <c r="I1571" s="34"/>
      <c r="J1571" s="34"/>
      <c r="K1571" s="34"/>
      <c r="L1571" s="34"/>
      <c r="M1571" s="103">
        <v>4298870</v>
      </c>
      <c r="N1571" s="103">
        <v>4298870</v>
      </c>
      <c r="O1571" s="34"/>
      <c r="P1571" s="34"/>
      <c r="Q1571" s="34"/>
      <c r="R1571" s="34"/>
      <c r="S1571" s="34"/>
    </row>
    <row r="1572" spans="2:19">
      <c r="B1572" s="5">
        <v>1973</v>
      </c>
      <c r="C1572" s="34"/>
      <c r="D1572" s="34"/>
      <c r="E1572" s="34"/>
      <c r="F1572" s="34"/>
      <c r="G1572" s="34"/>
      <c r="H1572" s="34"/>
      <c r="I1572" s="34"/>
      <c r="J1572" s="34"/>
      <c r="K1572" s="34"/>
      <c r="L1572" s="34"/>
      <c r="M1572" s="103">
        <v>3484483</v>
      </c>
      <c r="N1572" s="103">
        <v>3484483</v>
      </c>
      <c r="O1572" s="34"/>
      <c r="P1572" s="34"/>
      <c r="Q1572" s="34"/>
      <c r="R1572" s="34"/>
      <c r="S1572" s="34"/>
    </row>
    <row r="1573" spans="2:19">
      <c r="B1573" s="5">
        <v>1972</v>
      </c>
      <c r="C1573" s="34"/>
      <c r="D1573" s="34"/>
      <c r="E1573" s="34"/>
      <c r="F1573" s="34"/>
      <c r="G1573" s="34"/>
      <c r="H1573" s="34"/>
      <c r="I1573" s="34"/>
      <c r="J1573" s="34"/>
      <c r="K1573" s="34"/>
      <c r="L1573" s="34"/>
      <c r="M1573" s="103">
        <v>74413</v>
      </c>
      <c r="N1573" s="103">
        <v>74413</v>
      </c>
      <c r="O1573" s="34"/>
      <c r="P1573" s="34"/>
      <c r="Q1573" s="34"/>
      <c r="R1573" s="34"/>
      <c r="S1573" s="34"/>
    </row>
    <row r="1574" spans="2:19">
      <c r="B1574" s="5">
        <v>1971</v>
      </c>
      <c r="C1574" s="34"/>
      <c r="D1574" s="34"/>
      <c r="E1574" s="34"/>
      <c r="F1574" s="34"/>
      <c r="G1574" s="34"/>
      <c r="H1574" s="34"/>
      <c r="I1574" s="34"/>
      <c r="J1574" s="34"/>
      <c r="K1574" s="34"/>
      <c r="L1574" s="34"/>
      <c r="M1574" s="103">
        <v>3448375</v>
      </c>
      <c r="N1574" s="103">
        <v>3448375</v>
      </c>
      <c r="O1574" s="34"/>
      <c r="P1574" s="34"/>
      <c r="Q1574" s="34"/>
      <c r="R1574" s="34"/>
      <c r="S1574" s="34"/>
    </row>
    <row r="1575" spans="2:19">
      <c r="B1575" s="5">
        <v>1970</v>
      </c>
      <c r="C1575" s="34"/>
      <c r="D1575" s="34"/>
      <c r="E1575" s="34"/>
      <c r="F1575" s="34"/>
      <c r="G1575" s="34"/>
      <c r="H1575" s="34"/>
      <c r="I1575" s="34"/>
      <c r="J1575" s="34"/>
      <c r="K1575" s="34"/>
      <c r="L1575" s="34"/>
      <c r="M1575" s="103">
        <v>918840</v>
      </c>
      <c r="N1575" s="103">
        <v>918840</v>
      </c>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103">
        <v>1342114</v>
      </c>
      <c r="N1577" s="103">
        <v>1342114</v>
      </c>
      <c r="O1577" s="34"/>
      <c r="P1577" s="34"/>
      <c r="Q1577" s="34"/>
      <c r="R1577" s="34"/>
      <c r="S1577" s="34"/>
    </row>
    <row r="1578" spans="2:19">
      <c r="B1578" s="5">
        <v>1967</v>
      </c>
      <c r="C1578" s="34"/>
      <c r="D1578" s="34"/>
      <c r="E1578" s="34"/>
      <c r="F1578" s="34"/>
      <c r="G1578" s="34"/>
      <c r="H1578" s="34"/>
      <c r="I1578" s="34"/>
      <c r="J1578" s="34"/>
      <c r="K1578" s="34"/>
      <c r="L1578" s="34"/>
      <c r="M1578" s="103">
        <v>1567080</v>
      </c>
      <c r="N1578" s="103">
        <v>1567080</v>
      </c>
      <c r="O1578" s="34"/>
      <c r="P1578" s="34"/>
      <c r="Q1578" s="34"/>
      <c r="R1578" s="34"/>
      <c r="S1578" s="34"/>
    </row>
    <row r="1579" spans="2:19">
      <c r="B1579" s="5">
        <v>1966</v>
      </c>
      <c r="C1579" s="34"/>
      <c r="D1579" s="34"/>
      <c r="E1579" s="34"/>
      <c r="F1579" s="34"/>
      <c r="G1579" s="34"/>
      <c r="H1579" s="34"/>
      <c r="I1579" s="34"/>
      <c r="J1579" s="34"/>
      <c r="K1579" s="34"/>
      <c r="L1579" s="34"/>
      <c r="M1579" s="103">
        <v>3276359</v>
      </c>
      <c r="N1579" s="103">
        <v>3276359</v>
      </c>
      <c r="O1579" s="34"/>
      <c r="P1579" s="34"/>
      <c r="Q1579" s="34"/>
      <c r="R1579" s="34"/>
      <c r="S1579" s="34"/>
    </row>
    <row r="1580" spans="2:19">
      <c r="B1580" s="5">
        <v>1965</v>
      </c>
      <c r="C1580" s="34"/>
      <c r="D1580" s="34"/>
      <c r="E1580" s="34"/>
      <c r="F1580" s="34"/>
      <c r="G1580" s="34"/>
      <c r="H1580" s="34"/>
      <c r="I1580" s="34"/>
      <c r="J1580" s="34"/>
      <c r="K1580" s="34"/>
      <c r="L1580" s="34"/>
      <c r="M1580" s="103">
        <v>1917151</v>
      </c>
      <c r="N1580" s="103">
        <v>1917151</v>
      </c>
      <c r="O1580" s="34"/>
      <c r="P1580" s="34"/>
      <c r="Q1580" s="34"/>
      <c r="R1580" s="34"/>
      <c r="S1580" s="34"/>
    </row>
    <row r="1581" spans="2:19">
      <c r="B1581" s="5">
        <v>1964</v>
      </c>
      <c r="C1581" s="34"/>
      <c r="D1581" s="34"/>
      <c r="E1581" s="34"/>
      <c r="F1581" s="34"/>
      <c r="G1581" s="34"/>
      <c r="H1581" s="34"/>
      <c r="I1581" s="34"/>
      <c r="J1581" s="34"/>
      <c r="K1581" s="34"/>
      <c r="L1581" s="34"/>
      <c r="M1581" s="103">
        <v>1122163</v>
      </c>
      <c r="N1581" s="103">
        <v>1122163</v>
      </c>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103">
        <v>2688242</v>
      </c>
      <c r="N1583" s="103">
        <v>2688242</v>
      </c>
      <c r="O1583" s="34"/>
      <c r="P1583" s="34"/>
      <c r="Q1583" s="34"/>
      <c r="R1583" s="34"/>
      <c r="S1583" s="34"/>
    </row>
    <row r="1584" spans="2:19">
      <c r="B1584" s="5">
        <v>1961</v>
      </c>
      <c r="C1584" s="34"/>
      <c r="D1584" s="34"/>
      <c r="E1584" s="34"/>
      <c r="F1584" s="34"/>
      <c r="G1584" s="34"/>
      <c r="H1584" s="34"/>
      <c r="I1584" s="34"/>
      <c r="J1584" s="34"/>
      <c r="K1584" s="34"/>
      <c r="L1584" s="34"/>
      <c r="M1584" s="103">
        <v>2669691</v>
      </c>
      <c r="N1584" s="103">
        <v>2669691</v>
      </c>
      <c r="O1584" s="34"/>
      <c r="P1584" s="34"/>
      <c r="Q1584" s="34"/>
      <c r="R1584" s="34"/>
      <c r="S1584" s="34"/>
    </row>
    <row r="1585" spans="2:19">
      <c r="B1585" s="5">
        <v>1960</v>
      </c>
      <c r="C1585" s="34"/>
      <c r="D1585" s="34"/>
      <c r="E1585" s="34"/>
      <c r="F1585" s="34"/>
      <c r="G1585" s="34"/>
      <c r="H1585" s="34"/>
      <c r="I1585" s="34"/>
      <c r="J1585" s="34"/>
      <c r="K1585" s="34"/>
      <c r="L1585" s="34"/>
      <c r="M1585" s="103">
        <v>3540388</v>
      </c>
      <c r="N1585" s="103">
        <v>3540388</v>
      </c>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203</v>
      </c>
      <c r="B1616" s="6" t="s">
        <v>187</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197766997</v>
      </c>
      <c r="N1616" s="10">
        <f>SUM(N1524:N1615)</f>
        <v>198535960</v>
      </c>
      <c r="O1616" s="10">
        <f>SUM(O1524:O1615)</f>
        <v>145999754</v>
      </c>
      <c r="P1616" s="10">
        <f>SUM(P1524:P1615)</f>
        <v>145999754</v>
      </c>
      <c r="Q1616" s="10">
        <f>SUM(Q1524:Q1615)</f>
        <v>146138779</v>
      </c>
      <c r="R1616" s="10">
        <f>SUM(R1523:R1615)</f>
        <v>147899449</v>
      </c>
      <c r="S1616" s="10">
        <f>SUM(S1523:S1615)</f>
        <v>152644994.44999999</v>
      </c>
    </row>
    <row r="1617" spans="1:19">
      <c r="A1617" s="63"/>
      <c r="B1617" s="6"/>
      <c r="C1617" s="7"/>
      <c r="D1617" s="7"/>
      <c r="E1617" s="7"/>
      <c r="F1617" s="7"/>
      <c r="G1617" s="7"/>
      <c r="H1617" s="7"/>
      <c r="I1617" s="7"/>
      <c r="J1617" s="7"/>
      <c r="K1617" s="7"/>
      <c r="L1617" s="7"/>
      <c r="M1617" s="9"/>
    </row>
    <row r="1618" spans="1:19" ht="25.5">
      <c r="A1618" s="64" t="s">
        <v>204</v>
      </c>
      <c r="B1618" s="5">
        <v>2022</v>
      </c>
      <c r="C1618" s="33"/>
      <c r="D1618" s="33"/>
      <c r="E1618" s="33"/>
      <c r="F1618" s="33"/>
      <c r="G1618" s="33"/>
      <c r="H1618" s="33"/>
      <c r="I1618" s="33"/>
      <c r="J1618" s="33"/>
      <c r="K1618" s="33"/>
      <c r="L1618" s="33"/>
      <c r="M1618" s="33"/>
      <c r="N1618" s="33"/>
      <c r="O1618" s="33"/>
      <c r="P1618" s="33"/>
      <c r="Q1618" s="33"/>
      <c r="R1618" s="61"/>
      <c r="S1618" s="103">
        <v>8312795.5399999991</v>
      </c>
    </row>
    <row r="1619" spans="1:19">
      <c r="A1619" s="35"/>
      <c r="B1619" s="5">
        <v>2021</v>
      </c>
      <c r="C1619" s="33"/>
      <c r="D1619" s="33"/>
      <c r="E1619" s="33"/>
      <c r="F1619" s="33"/>
      <c r="G1619" s="33"/>
      <c r="H1619" s="33"/>
      <c r="I1619" s="33"/>
      <c r="J1619" s="33"/>
      <c r="K1619" s="33"/>
      <c r="L1619" s="33"/>
      <c r="M1619" s="33"/>
      <c r="N1619" s="33"/>
      <c r="O1619" s="33"/>
      <c r="P1619" s="33"/>
      <c r="Q1619" s="33"/>
      <c r="R1619" s="103">
        <v>6804668</v>
      </c>
      <c r="S1619" s="103">
        <v>6804668</v>
      </c>
    </row>
    <row r="1620" spans="1:19">
      <c r="B1620" s="5">
        <v>2020</v>
      </c>
      <c r="C1620" s="33"/>
      <c r="D1620" s="33"/>
      <c r="E1620" s="33"/>
      <c r="F1620" s="33"/>
      <c r="G1620" s="33"/>
      <c r="H1620" s="33"/>
      <c r="I1620" s="33"/>
      <c r="J1620" s="33"/>
      <c r="K1620" s="33"/>
      <c r="L1620" s="33"/>
      <c r="M1620" s="33"/>
      <c r="N1620" s="33"/>
      <c r="O1620" s="33"/>
      <c r="P1620" s="33"/>
      <c r="Q1620" s="103">
        <v>13416262</v>
      </c>
      <c r="R1620" s="103">
        <v>13416262</v>
      </c>
      <c r="S1620" s="103">
        <v>13416262</v>
      </c>
    </row>
    <row r="1621" spans="1:19">
      <c r="A1621" s="37"/>
      <c r="B1621" s="5">
        <v>2019</v>
      </c>
      <c r="C1621" s="33"/>
      <c r="D1621" s="33"/>
      <c r="E1621" s="33"/>
      <c r="F1621" s="33"/>
      <c r="G1621" s="33"/>
      <c r="H1621" s="33"/>
      <c r="I1621" s="33"/>
      <c r="J1621" s="33"/>
      <c r="K1621" s="33"/>
      <c r="L1621" s="33"/>
      <c r="M1621" s="33"/>
      <c r="N1621" s="33"/>
      <c r="O1621" s="33"/>
      <c r="P1621" s="103">
        <v>5128320</v>
      </c>
      <c r="Q1621" s="103">
        <v>5128320</v>
      </c>
      <c r="R1621" s="103">
        <v>5128320</v>
      </c>
      <c r="S1621" s="103">
        <v>5128320</v>
      </c>
    </row>
    <row r="1622" spans="1:19">
      <c r="A1622" s="37"/>
      <c r="B1622" s="5">
        <v>2018</v>
      </c>
      <c r="C1622" s="33"/>
      <c r="D1622" s="33"/>
      <c r="E1622" s="33"/>
      <c r="F1622" s="33"/>
      <c r="G1622" s="33"/>
      <c r="H1622" s="33"/>
      <c r="I1622" s="33"/>
      <c r="J1622" s="33"/>
      <c r="K1622" s="33"/>
      <c r="L1622" s="33"/>
      <c r="M1622" s="33"/>
      <c r="N1622" s="33"/>
      <c r="O1622" s="103">
        <v>16949484</v>
      </c>
      <c r="P1622" s="103">
        <v>16949484</v>
      </c>
      <c r="Q1622" s="103">
        <v>16949484</v>
      </c>
      <c r="R1622" s="103">
        <v>16949484</v>
      </c>
      <c r="S1622" s="103">
        <v>16949484</v>
      </c>
    </row>
    <row r="1623" spans="1:19">
      <c r="A1623" s="37"/>
      <c r="B1623" s="5">
        <v>2017</v>
      </c>
      <c r="C1623" s="33"/>
      <c r="D1623" s="33"/>
      <c r="E1623" s="33"/>
      <c r="F1623" s="33"/>
      <c r="G1623" s="33"/>
      <c r="H1623" s="33"/>
      <c r="I1623" s="33"/>
      <c r="J1623" s="33"/>
      <c r="K1623" s="33"/>
      <c r="L1623" s="33"/>
      <c r="M1623" s="33"/>
      <c r="N1623" s="103">
        <v>3152453</v>
      </c>
      <c r="O1623" s="103">
        <v>3176778</v>
      </c>
      <c r="P1623" s="103">
        <v>3176778</v>
      </c>
      <c r="Q1623" s="103">
        <v>3176778</v>
      </c>
      <c r="R1623" s="103">
        <v>3176778</v>
      </c>
      <c r="S1623" s="103">
        <v>3176778</v>
      </c>
    </row>
    <row r="1624" spans="1:19">
      <c r="B1624" s="5">
        <v>2016</v>
      </c>
      <c r="C1624" s="33"/>
      <c r="D1624" s="33"/>
      <c r="E1624" s="33"/>
      <c r="F1624" s="33"/>
      <c r="G1624" s="33"/>
      <c r="H1624" s="33"/>
      <c r="I1624" s="33"/>
      <c r="J1624" s="33"/>
      <c r="K1624" s="33"/>
      <c r="L1624" s="33"/>
      <c r="M1624" s="103">
        <v>3825584</v>
      </c>
      <c r="N1624" s="103">
        <v>3825584</v>
      </c>
      <c r="O1624" s="103">
        <v>3825584</v>
      </c>
      <c r="P1624" s="103">
        <v>3834334</v>
      </c>
      <c r="Q1624" s="103">
        <v>3834334</v>
      </c>
      <c r="R1624" s="103">
        <v>3834334</v>
      </c>
      <c r="S1624" s="103">
        <v>3834334</v>
      </c>
    </row>
    <row r="1625" spans="1:19">
      <c r="B1625" s="5">
        <v>2015</v>
      </c>
      <c r="C1625" s="33"/>
      <c r="D1625" s="33"/>
      <c r="E1625" s="33"/>
      <c r="F1625" s="33"/>
      <c r="G1625" s="33"/>
      <c r="H1625" s="33"/>
      <c r="I1625" s="33"/>
      <c r="J1625" s="33"/>
      <c r="K1625" s="33"/>
      <c r="L1625" s="34"/>
      <c r="M1625" s="103">
        <v>5744919</v>
      </c>
      <c r="N1625" s="103">
        <v>5744919</v>
      </c>
      <c r="O1625" s="103">
        <v>5744919</v>
      </c>
      <c r="P1625" s="103">
        <v>5744919</v>
      </c>
      <c r="Q1625" s="103">
        <v>5744919</v>
      </c>
      <c r="R1625" s="103">
        <v>5744919</v>
      </c>
      <c r="S1625" s="103">
        <v>5744919</v>
      </c>
    </row>
    <row r="1626" spans="1:19">
      <c r="B1626" s="5">
        <v>2014</v>
      </c>
      <c r="C1626" s="33"/>
      <c r="D1626" s="33"/>
      <c r="E1626" s="33"/>
      <c r="F1626" s="33"/>
      <c r="G1626" s="33"/>
      <c r="H1626" s="33"/>
      <c r="I1626" s="33"/>
      <c r="J1626" s="33"/>
      <c r="K1626" s="34"/>
      <c r="L1626" s="34"/>
      <c r="M1626" s="103">
        <v>928315</v>
      </c>
      <c r="N1626" s="103">
        <v>928315</v>
      </c>
      <c r="O1626" s="103">
        <v>928315</v>
      </c>
      <c r="P1626" s="103">
        <v>928315</v>
      </c>
      <c r="Q1626" s="103">
        <v>928315</v>
      </c>
      <c r="R1626" s="103">
        <v>928315</v>
      </c>
      <c r="S1626" s="103">
        <v>928315</v>
      </c>
    </row>
    <row r="1627" spans="1:19">
      <c r="B1627" s="5">
        <v>2013</v>
      </c>
      <c r="C1627" s="33"/>
      <c r="D1627" s="33"/>
      <c r="E1627" s="33"/>
      <c r="F1627" s="33"/>
      <c r="G1627" s="33"/>
      <c r="H1627" s="33"/>
      <c r="I1627" s="33"/>
      <c r="J1627" s="34"/>
      <c r="K1627" s="34"/>
      <c r="L1627" s="34"/>
      <c r="M1627" s="103">
        <v>3173454</v>
      </c>
      <c r="N1627" s="103">
        <v>3173454</v>
      </c>
      <c r="O1627" s="103">
        <v>3173454</v>
      </c>
      <c r="P1627" s="103">
        <v>3173454</v>
      </c>
      <c r="Q1627" s="103">
        <v>3173454</v>
      </c>
      <c r="R1627" s="103">
        <v>3173454</v>
      </c>
      <c r="S1627" s="103">
        <v>3173454</v>
      </c>
    </row>
    <row r="1628" spans="1:19">
      <c r="B1628" s="5">
        <v>2012</v>
      </c>
      <c r="C1628" s="33"/>
      <c r="D1628" s="33"/>
      <c r="E1628" s="33"/>
      <c r="F1628" s="33"/>
      <c r="G1628" s="33"/>
      <c r="H1628" s="33"/>
      <c r="I1628" s="34"/>
      <c r="J1628" s="34"/>
      <c r="K1628" s="34"/>
      <c r="L1628" s="34"/>
      <c r="M1628" s="103">
        <v>27836</v>
      </c>
      <c r="N1628" s="103">
        <v>27836</v>
      </c>
      <c r="O1628" s="103">
        <v>27836</v>
      </c>
      <c r="P1628" s="103">
        <v>27836</v>
      </c>
      <c r="Q1628" s="103">
        <v>27836</v>
      </c>
      <c r="R1628" s="103">
        <v>27836</v>
      </c>
      <c r="S1628" s="103">
        <v>27836</v>
      </c>
    </row>
    <row r="1629" spans="1:19">
      <c r="B1629" s="5">
        <v>2011</v>
      </c>
      <c r="C1629" s="33"/>
      <c r="D1629" s="33"/>
      <c r="E1629" s="33"/>
      <c r="F1629" s="33"/>
      <c r="G1629" s="33"/>
      <c r="H1629" s="34"/>
      <c r="I1629" s="34"/>
      <c r="J1629" s="34"/>
      <c r="K1629" s="34"/>
      <c r="L1629" s="34"/>
      <c r="M1629" s="103">
        <v>5550</v>
      </c>
      <c r="N1629" s="103">
        <v>5550</v>
      </c>
      <c r="O1629" s="103">
        <v>5550</v>
      </c>
      <c r="P1629" s="103">
        <v>5550</v>
      </c>
      <c r="Q1629" s="103">
        <v>5550</v>
      </c>
      <c r="R1629" s="103">
        <v>5550</v>
      </c>
      <c r="S1629" s="103">
        <v>5550</v>
      </c>
    </row>
    <row r="1630" spans="1:19">
      <c r="B1630" s="5">
        <v>2010</v>
      </c>
      <c r="C1630" s="33"/>
      <c r="D1630" s="33"/>
      <c r="E1630" s="33"/>
      <c r="F1630" s="33"/>
      <c r="G1630" s="34"/>
      <c r="H1630" s="34"/>
      <c r="I1630" s="34"/>
      <c r="J1630" s="34"/>
      <c r="K1630" s="34"/>
      <c r="L1630" s="34"/>
      <c r="M1630" s="103">
        <v>9029503</v>
      </c>
      <c r="N1630" s="103">
        <v>9029503</v>
      </c>
      <c r="O1630" s="103">
        <v>9029503</v>
      </c>
      <c r="P1630" s="103">
        <v>9029503</v>
      </c>
      <c r="Q1630" s="103">
        <v>9029503</v>
      </c>
      <c r="R1630" s="103">
        <v>9029503</v>
      </c>
      <c r="S1630" s="103">
        <v>9029503</v>
      </c>
    </row>
    <row r="1631" spans="1:19">
      <c r="B1631" s="5">
        <v>2009</v>
      </c>
      <c r="C1631" s="33"/>
      <c r="D1631" s="33"/>
      <c r="E1631" s="33"/>
      <c r="F1631" s="34"/>
      <c r="G1631" s="34"/>
      <c r="H1631" s="34"/>
      <c r="I1631" s="34"/>
      <c r="J1631" s="34"/>
      <c r="K1631" s="34"/>
      <c r="L1631" s="34"/>
      <c r="M1631" s="103">
        <v>3034848</v>
      </c>
      <c r="N1631" s="103">
        <v>3034848</v>
      </c>
      <c r="O1631" s="103">
        <v>3034848</v>
      </c>
      <c r="P1631" s="103">
        <v>3034848</v>
      </c>
      <c r="Q1631" s="103">
        <v>3034848</v>
      </c>
      <c r="R1631" s="103">
        <v>3034848</v>
      </c>
      <c r="S1631" s="103">
        <v>3034848</v>
      </c>
    </row>
    <row r="1632" spans="1:19">
      <c r="B1632" s="5">
        <v>2008</v>
      </c>
      <c r="C1632" s="33"/>
      <c r="D1632" s="33"/>
      <c r="E1632" s="34"/>
      <c r="F1632" s="34"/>
      <c r="G1632" s="34"/>
      <c r="H1632" s="34"/>
      <c r="I1632" s="34"/>
      <c r="J1632" s="34"/>
      <c r="K1632" s="34"/>
      <c r="L1632" s="34"/>
      <c r="M1632" s="103">
        <v>85204</v>
      </c>
      <c r="N1632" s="103">
        <v>85204</v>
      </c>
      <c r="O1632" s="103">
        <v>85204</v>
      </c>
      <c r="P1632" s="103">
        <v>85204</v>
      </c>
      <c r="Q1632" s="103">
        <v>85204</v>
      </c>
      <c r="R1632" s="103">
        <v>85204</v>
      </c>
      <c r="S1632" s="103">
        <v>85204</v>
      </c>
    </row>
    <row r="1633" spans="2:19">
      <c r="B1633" s="5">
        <v>2007</v>
      </c>
      <c r="C1633" s="33"/>
      <c r="D1633" s="34"/>
      <c r="E1633" s="34"/>
      <c r="F1633" s="34"/>
      <c r="G1633" s="34"/>
      <c r="H1633" s="34"/>
      <c r="I1633" s="34"/>
      <c r="J1633" s="34"/>
      <c r="K1633" s="34"/>
      <c r="L1633" s="34"/>
      <c r="M1633" s="103">
        <v>251296</v>
      </c>
      <c r="N1633" s="103">
        <v>251296</v>
      </c>
      <c r="O1633" s="103">
        <v>251296</v>
      </c>
      <c r="P1633" s="103">
        <v>251296</v>
      </c>
      <c r="Q1633" s="103">
        <v>251296</v>
      </c>
      <c r="R1633" s="103">
        <v>251296</v>
      </c>
      <c r="S1633" s="103">
        <v>251296</v>
      </c>
    </row>
    <row r="1634" spans="2:19">
      <c r="B1634" s="5">
        <v>2006</v>
      </c>
      <c r="C1634" s="34"/>
      <c r="D1634" s="34"/>
      <c r="E1634" s="34"/>
      <c r="F1634" s="34"/>
      <c r="G1634" s="34"/>
      <c r="H1634" s="34"/>
      <c r="I1634" s="34"/>
      <c r="J1634" s="34"/>
      <c r="K1634" s="34"/>
      <c r="L1634" s="34"/>
      <c r="M1634" s="103">
        <v>15822747</v>
      </c>
      <c r="N1634" s="103">
        <v>15822747</v>
      </c>
      <c r="O1634" s="103">
        <v>15767974</v>
      </c>
      <c r="P1634" s="103">
        <v>15767974</v>
      </c>
      <c r="Q1634" s="103">
        <v>15767974</v>
      </c>
      <c r="R1634" s="103">
        <v>15767974</v>
      </c>
      <c r="S1634" s="103">
        <v>15767974</v>
      </c>
    </row>
    <row r="1635" spans="2:19">
      <c r="B1635" s="5">
        <v>2005</v>
      </c>
      <c r="C1635" s="34"/>
      <c r="D1635" s="34"/>
      <c r="E1635" s="34"/>
      <c r="F1635" s="34"/>
      <c r="G1635" s="34"/>
      <c r="H1635" s="34"/>
      <c r="I1635" s="34"/>
      <c r="J1635" s="34"/>
      <c r="K1635" s="34"/>
      <c r="L1635" s="34"/>
      <c r="M1635" s="103">
        <v>6503140</v>
      </c>
      <c r="N1635" s="103">
        <v>6503140</v>
      </c>
      <c r="O1635" s="103">
        <v>6473279</v>
      </c>
      <c r="P1635" s="103">
        <v>6473279</v>
      </c>
      <c r="Q1635" s="103">
        <v>6473279</v>
      </c>
      <c r="R1635" s="103">
        <v>6473279</v>
      </c>
      <c r="S1635" s="103">
        <v>6473279</v>
      </c>
    </row>
    <row r="1636" spans="2:19">
      <c r="B1636" s="5">
        <v>2004</v>
      </c>
      <c r="C1636" s="34"/>
      <c r="D1636" s="34"/>
      <c r="E1636" s="34"/>
      <c r="F1636" s="34"/>
      <c r="G1636" s="34"/>
      <c r="H1636" s="34"/>
      <c r="I1636" s="34"/>
      <c r="J1636" s="34"/>
      <c r="K1636" s="34"/>
      <c r="L1636" s="34"/>
      <c r="M1636" s="103">
        <v>749564</v>
      </c>
      <c r="N1636" s="103">
        <v>749564</v>
      </c>
      <c r="O1636" s="103">
        <v>749564</v>
      </c>
      <c r="P1636" s="103">
        <v>761564</v>
      </c>
      <c r="Q1636" s="103">
        <v>761564</v>
      </c>
      <c r="R1636" s="103">
        <v>761564</v>
      </c>
      <c r="S1636" s="103">
        <v>761564</v>
      </c>
    </row>
    <row r="1637" spans="2:19">
      <c r="B1637" s="5">
        <v>2003</v>
      </c>
      <c r="C1637" s="34"/>
      <c r="D1637" s="34"/>
      <c r="E1637" s="34"/>
      <c r="F1637" s="34"/>
      <c r="G1637" s="34"/>
      <c r="H1637" s="34"/>
      <c r="I1637" s="34"/>
      <c r="J1637" s="34"/>
      <c r="K1637" s="34"/>
      <c r="L1637" s="34"/>
      <c r="M1637" s="103">
        <v>2289968</v>
      </c>
      <c r="N1637" s="103">
        <v>2289968</v>
      </c>
      <c r="O1637" s="103">
        <v>2289968</v>
      </c>
      <c r="P1637" s="103">
        <v>2295920</v>
      </c>
      <c r="Q1637" s="103">
        <v>2295920</v>
      </c>
      <c r="R1637" s="103">
        <v>2295920</v>
      </c>
      <c r="S1637" s="103">
        <v>2295920</v>
      </c>
    </row>
    <row r="1638" spans="2:19">
      <c r="B1638" s="5">
        <v>2002</v>
      </c>
      <c r="C1638" s="34"/>
      <c r="D1638" s="34"/>
      <c r="E1638" s="34"/>
      <c r="F1638" s="34"/>
      <c r="G1638" s="34"/>
      <c r="H1638" s="34"/>
      <c r="I1638" s="34"/>
      <c r="J1638" s="34"/>
      <c r="K1638" s="34"/>
      <c r="L1638" s="34"/>
      <c r="M1638" s="103">
        <v>2569317</v>
      </c>
      <c r="N1638" s="103">
        <v>2569317</v>
      </c>
      <c r="O1638" s="103">
        <v>2340529</v>
      </c>
      <c r="P1638" s="103">
        <v>2352328</v>
      </c>
      <c r="Q1638" s="103">
        <v>2352328</v>
      </c>
      <c r="R1638" s="103">
        <v>2352328</v>
      </c>
      <c r="S1638" s="103">
        <v>2352328</v>
      </c>
    </row>
    <row r="1639" spans="2:19">
      <c r="B1639" s="5">
        <v>2001</v>
      </c>
      <c r="C1639" s="34"/>
      <c r="D1639" s="34"/>
      <c r="E1639" s="34"/>
      <c r="F1639" s="34"/>
      <c r="G1639" s="34"/>
      <c r="H1639" s="34"/>
      <c r="I1639" s="34"/>
      <c r="J1639" s="34"/>
      <c r="K1639" s="34"/>
      <c r="L1639" s="34"/>
      <c r="M1639" s="103">
        <v>302619</v>
      </c>
      <c r="N1639" s="103">
        <v>302619</v>
      </c>
      <c r="O1639" s="103">
        <v>302619</v>
      </c>
      <c r="P1639" s="103">
        <v>308536</v>
      </c>
      <c r="Q1639" s="103">
        <v>308536</v>
      </c>
      <c r="R1639" s="103">
        <v>308536</v>
      </c>
      <c r="S1639" s="103">
        <v>308536</v>
      </c>
    </row>
    <row r="1640" spans="2:19">
      <c r="B1640" s="5">
        <v>2000</v>
      </c>
      <c r="C1640" s="34"/>
      <c r="D1640" s="34"/>
      <c r="E1640" s="34"/>
      <c r="F1640" s="34"/>
      <c r="G1640" s="34"/>
      <c r="H1640" s="34"/>
      <c r="I1640" s="34"/>
      <c r="J1640" s="34"/>
      <c r="K1640" s="34"/>
      <c r="L1640" s="34"/>
      <c r="M1640" s="103">
        <v>805594</v>
      </c>
      <c r="N1640" s="103">
        <v>805594</v>
      </c>
      <c r="O1640" s="103">
        <v>805594</v>
      </c>
      <c r="P1640" s="103">
        <v>811546</v>
      </c>
      <c r="Q1640" s="103">
        <v>811546</v>
      </c>
      <c r="R1640" s="103">
        <v>811546</v>
      </c>
      <c r="S1640" s="103">
        <v>811546</v>
      </c>
    </row>
    <row r="1641" spans="2:19">
      <c r="B1641" s="5">
        <v>1999</v>
      </c>
      <c r="C1641" s="34"/>
      <c r="D1641" s="34"/>
      <c r="E1641" s="34"/>
      <c r="F1641" s="34"/>
      <c r="G1641" s="34"/>
      <c r="H1641" s="34"/>
      <c r="I1641" s="34"/>
      <c r="J1641" s="34"/>
      <c r="K1641" s="34"/>
      <c r="L1641" s="34"/>
      <c r="M1641" s="103">
        <v>1363387</v>
      </c>
      <c r="N1641" s="103">
        <v>1363387</v>
      </c>
      <c r="O1641" s="103">
        <v>1363387</v>
      </c>
      <c r="P1641" s="103">
        <v>1375682</v>
      </c>
      <c r="Q1641" s="103">
        <v>1375682</v>
      </c>
      <c r="R1641" s="103">
        <v>1375682</v>
      </c>
      <c r="S1641" s="103">
        <v>1375682</v>
      </c>
    </row>
    <row r="1642" spans="2:19">
      <c r="B1642" s="5">
        <v>1998</v>
      </c>
      <c r="C1642" s="34"/>
      <c r="D1642" s="34"/>
      <c r="E1642" s="34"/>
      <c r="F1642" s="34"/>
      <c r="G1642" s="34"/>
      <c r="H1642" s="34"/>
      <c r="I1642" s="34"/>
      <c r="J1642" s="34"/>
      <c r="K1642" s="34"/>
      <c r="L1642" s="34"/>
      <c r="M1642" s="103">
        <v>1730471</v>
      </c>
      <c r="N1642" s="103">
        <v>1730471</v>
      </c>
      <c r="O1642" s="103">
        <v>1730471</v>
      </c>
      <c r="P1642" s="103">
        <v>1730471</v>
      </c>
      <c r="Q1642" s="103">
        <v>1730471</v>
      </c>
      <c r="R1642" s="103">
        <v>1730471</v>
      </c>
      <c r="S1642" s="103">
        <v>1730471</v>
      </c>
    </row>
    <row r="1643" spans="2:19">
      <c r="B1643" s="5">
        <v>1997</v>
      </c>
      <c r="C1643" s="34"/>
      <c r="D1643" s="34"/>
      <c r="E1643" s="34"/>
      <c r="F1643" s="34"/>
      <c r="G1643" s="34"/>
      <c r="H1643" s="34"/>
      <c r="I1643" s="34"/>
      <c r="J1643" s="34"/>
      <c r="K1643" s="34"/>
      <c r="L1643" s="34"/>
      <c r="M1643" s="103">
        <v>3931371</v>
      </c>
      <c r="N1643" s="103">
        <v>3931371</v>
      </c>
      <c r="O1643" s="103">
        <v>3931371</v>
      </c>
      <c r="P1643" s="103">
        <v>3937674</v>
      </c>
      <c r="Q1643" s="103">
        <v>3937674</v>
      </c>
      <c r="R1643" s="103">
        <v>3937674</v>
      </c>
      <c r="S1643" s="103">
        <v>3937674</v>
      </c>
    </row>
    <row r="1644" spans="2:19">
      <c r="B1644" s="5">
        <v>1996</v>
      </c>
      <c r="C1644" s="34"/>
      <c r="D1644" s="34"/>
      <c r="E1644" s="34"/>
      <c r="F1644" s="34"/>
      <c r="G1644" s="34"/>
      <c r="H1644" s="34"/>
      <c r="I1644" s="34"/>
      <c r="J1644" s="34"/>
      <c r="K1644" s="34"/>
      <c r="L1644" s="34"/>
      <c r="M1644" s="103">
        <v>897614</v>
      </c>
      <c r="N1644" s="103">
        <v>897614</v>
      </c>
      <c r="O1644" s="103">
        <v>842020</v>
      </c>
      <c r="P1644" s="103">
        <v>861313</v>
      </c>
      <c r="Q1644" s="103">
        <v>861313</v>
      </c>
      <c r="R1644" s="103">
        <v>861313</v>
      </c>
      <c r="S1644" s="103">
        <v>861313</v>
      </c>
    </row>
    <row r="1645" spans="2:19">
      <c r="B1645" s="5">
        <v>1995</v>
      </c>
      <c r="C1645" s="34"/>
      <c r="D1645" s="34"/>
      <c r="E1645" s="34"/>
      <c r="F1645" s="34"/>
      <c r="G1645" s="34"/>
      <c r="H1645" s="34"/>
      <c r="I1645" s="34"/>
      <c r="J1645" s="34"/>
      <c r="K1645" s="34"/>
      <c r="L1645" s="34"/>
      <c r="M1645" s="103">
        <v>8951021</v>
      </c>
      <c r="N1645" s="103">
        <v>8951021</v>
      </c>
      <c r="O1645" s="103">
        <v>8426958</v>
      </c>
      <c r="P1645" s="103">
        <v>8426958</v>
      </c>
      <c r="Q1645" s="103">
        <v>8426958</v>
      </c>
      <c r="R1645" s="103">
        <v>8426958</v>
      </c>
      <c r="S1645" s="103">
        <v>8426958</v>
      </c>
    </row>
    <row r="1646" spans="2:19">
      <c r="B1646" s="5">
        <v>1994</v>
      </c>
      <c r="C1646" s="34"/>
      <c r="D1646" s="34"/>
      <c r="E1646" s="34"/>
      <c r="F1646" s="34"/>
      <c r="G1646" s="34"/>
      <c r="H1646" s="34"/>
      <c r="I1646" s="34"/>
      <c r="J1646" s="34"/>
      <c r="K1646" s="34"/>
      <c r="L1646" s="34"/>
      <c r="M1646" s="103">
        <v>1807859</v>
      </c>
      <c r="N1646" s="103">
        <v>1807859</v>
      </c>
      <c r="O1646" s="103">
        <v>1799149</v>
      </c>
      <c r="P1646" s="103">
        <v>1799149</v>
      </c>
      <c r="Q1646" s="103">
        <v>1799149</v>
      </c>
      <c r="R1646" s="103">
        <v>1799149</v>
      </c>
      <c r="S1646" s="103">
        <v>1799149</v>
      </c>
    </row>
    <row r="1647" spans="2:19">
      <c r="B1647" s="5">
        <v>1993</v>
      </c>
      <c r="C1647" s="34"/>
      <c r="D1647" s="34"/>
      <c r="E1647" s="34"/>
      <c r="F1647" s="34"/>
      <c r="G1647" s="34"/>
      <c r="H1647" s="34"/>
      <c r="I1647" s="34"/>
      <c r="J1647" s="34"/>
      <c r="K1647" s="34"/>
      <c r="L1647" s="34"/>
      <c r="M1647" s="103">
        <v>10026331</v>
      </c>
      <c r="N1647" s="103">
        <v>10026331</v>
      </c>
      <c r="O1647" s="103">
        <v>10026331</v>
      </c>
      <c r="P1647" s="103">
        <v>10032874</v>
      </c>
      <c r="Q1647" s="103">
        <v>10032874</v>
      </c>
      <c r="R1647" s="103">
        <v>10032874</v>
      </c>
      <c r="S1647" s="103">
        <v>10032874</v>
      </c>
    </row>
    <row r="1648" spans="2:19">
      <c r="B1648" s="5">
        <v>1992</v>
      </c>
      <c r="C1648" s="34"/>
      <c r="D1648" s="34"/>
      <c r="E1648" s="34"/>
      <c r="F1648" s="34"/>
      <c r="G1648" s="34"/>
      <c r="H1648" s="34"/>
      <c r="I1648" s="34"/>
      <c r="J1648" s="34"/>
      <c r="K1648" s="34"/>
      <c r="L1648" s="34"/>
      <c r="M1648" s="103">
        <v>3536595</v>
      </c>
      <c r="N1648" s="103">
        <v>3536595</v>
      </c>
      <c r="O1648" s="103">
        <v>3535899</v>
      </c>
      <c r="P1648" s="103">
        <v>3542351</v>
      </c>
      <c r="Q1648" s="103">
        <v>3542351</v>
      </c>
      <c r="R1648" s="103">
        <v>3542351</v>
      </c>
      <c r="S1648" s="103">
        <v>3542351</v>
      </c>
    </row>
    <row r="1649" spans="2:19">
      <c r="B1649" s="5">
        <v>1991</v>
      </c>
      <c r="C1649" s="34"/>
      <c r="D1649" s="34"/>
      <c r="E1649" s="34"/>
      <c r="F1649" s="34"/>
      <c r="G1649" s="34"/>
      <c r="H1649" s="34"/>
      <c r="I1649" s="34"/>
      <c r="J1649" s="34"/>
      <c r="K1649" s="34"/>
      <c r="L1649" s="34"/>
      <c r="M1649" s="103">
        <v>1051998</v>
      </c>
      <c r="N1649" s="103">
        <v>1051998</v>
      </c>
      <c r="O1649" s="103">
        <v>1045420</v>
      </c>
      <c r="P1649" s="103">
        <v>1070525</v>
      </c>
      <c r="Q1649" s="103">
        <v>1070525</v>
      </c>
      <c r="R1649" s="103">
        <v>1070525</v>
      </c>
      <c r="S1649" s="103">
        <v>1070525</v>
      </c>
    </row>
    <row r="1650" spans="2:19">
      <c r="B1650" s="5">
        <v>1990</v>
      </c>
      <c r="C1650" s="34"/>
      <c r="D1650" s="34"/>
      <c r="E1650" s="34"/>
      <c r="F1650" s="34"/>
      <c r="G1650" s="34"/>
      <c r="H1650" s="34"/>
      <c r="I1650" s="34"/>
      <c r="J1650" s="34"/>
      <c r="K1650" s="34"/>
      <c r="L1650" s="34"/>
      <c r="M1650" s="103">
        <v>19838219</v>
      </c>
      <c r="N1650" s="103">
        <v>19838219</v>
      </c>
      <c r="O1650" s="103">
        <v>19805794</v>
      </c>
      <c r="P1650" s="103">
        <v>19811836</v>
      </c>
      <c r="Q1650" s="103">
        <v>19811836</v>
      </c>
      <c r="R1650" s="103">
        <v>19811836</v>
      </c>
      <c r="S1650" s="103">
        <v>19811836</v>
      </c>
    </row>
    <row r="1651" spans="2:19">
      <c r="B1651" s="5">
        <v>1989</v>
      </c>
      <c r="C1651" s="34"/>
      <c r="D1651" s="34"/>
      <c r="E1651" s="34"/>
      <c r="F1651" s="34"/>
      <c r="G1651" s="34"/>
      <c r="H1651" s="34"/>
      <c r="I1651" s="34"/>
      <c r="J1651" s="34"/>
      <c r="K1651" s="34"/>
      <c r="L1651" s="34"/>
      <c r="M1651" s="103">
        <v>27851997</v>
      </c>
      <c r="N1651" s="103">
        <v>27851997</v>
      </c>
      <c r="O1651" s="103">
        <v>27851997</v>
      </c>
      <c r="P1651" s="103">
        <v>27863762</v>
      </c>
      <c r="Q1651" s="103">
        <v>27863762</v>
      </c>
      <c r="R1651" s="103">
        <v>27863762</v>
      </c>
      <c r="S1651" s="103">
        <v>27863762</v>
      </c>
    </row>
    <row r="1652" spans="2:19">
      <c r="B1652" s="5">
        <v>1988</v>
      </c>
      <c r="C1652" s="34"/>
      <c r="D1652" s="34"/>
      <c r="E1652" s="34"/>
      <c r="F1652" s="34"/>
      <c r="G1652" s="34"/>
      <c r="H1652" s="34"/>
      <c r="I1652" s="34"/>
      <c r="J1652" s="34"/>
      <c r="K1652" s="34"/>
      <c r="L1652" s="34"/>
      <c r="M1652" s="103">
        <v>880549</v>
      </c>
      <c r="N1652" s="103">
        <v>880549</v>
      </c>
      <c r="O1652" s="103">
        <v>880549</v>
      </c>
      <c r="P1652" s="103">
        <v>880549</v>
      </c>
      <c r="Q1652" s="103">
        <v>880549</v>
      </c>
      <c r="R1652" s="103">
        <v>880549</v>
      </c>
      <c r="S1652" s="103">
        <v>880549</v>
      </c>
    </row>
    <row r="1653" spans="2:19">
      <c r="B1653" s="5">
        <v>1987</v>
      </c>
      <c r="C1653" s="34"/>
      <c r="D1653" s="34"/>
      <c r="E1653" s="34"/>
      <c r="F1653" s="34"/>
      <c r="G1653" s="34"/>
      <c r="H1653" s="34"/>
      <c r="I1653" s="34"/>
      <c r="J1653" s="34"/>
      <c r="K1653" s="34"/>
      <c r="L1653" s="34"/>
      <c r="M1653" s="103">
        <v>7719301</v>
      </c>
      <c r="N1653" s="103">
        <v>7719301</v>
      </c>
      <c r="O1653" s="103">
        <v>7436256</v>
      </c>
      <c r="P1653" s="103">
        <v>7453514</v>
      </c>
      <c r="Q1653" s="103">
        <v>7453514</v>
      </c>
      <c r="R1653" s="103">
        <v>7453514</v>
      </c>
      <c r="S1653" s="103">
        <v>7453514</v>
      </c>
    </row>
    <row r="1654" spans="2:19">
      <c r="B1654" s="5">
        <v>1986</v>
      </c>
      <c r="C1654" s="34"/>
      <c r="D1654" s="34"/>
      <c r="E1654" s="34"/>
      <c r="F1654" s="34"/>
      <c r="G1654" s="34"/>
      <c r="H1654" s="34"/>
      <c r="I1654" s="34"/>
      <c r="J1654" s="34"/>
      <c r="K1654" s="34"/>
      <c r="L1654" s="34"/>
      <c r="M1654" s="103">
        <v>4587493</v>
      </c>
      <c r="N1654" s="103">
        <v>4587493</v>
      </c>
      <c r="O1654" s="34"/>
      <c r="P1654" s="34"/>
      <c r="Q1654" s="34"/>
      <c r="R1654" s="34"/>
      <c r="S1654" s="34"/>
    </row>
    <row r="1655" spans="2:19">
      <c r="B1655" s="5">
        <v>1985</v>
      </c>
      <c r="C1655" s="34"/>
      <c r="D1655" s="34"/>
      <c r="E1655" s="34"/>
      <c r="F1655" s="34"/>
      <c r="G1655" s="34"/>
      <c r="H1655" s="34"/>
      <c r="I1655" s="34"/>
      <c r="J1655" s="34"/>
      <c r="K1655" s="34"/>
      <c r="L1655" s="34"/>
      <c r="M1655" s="103">
        <v>2137739</v>
      </c>
      <c r="N1655" s="103">
        <v>2137739</v>
      </c>
      <c r="O1655" s="34"/>
      <c r="P1655" s="34"/>
      <c r="Q1655" s="34"/>
      <c r="R1655" s="34"/>
      <c r="S1655" s="34"/>
    </row>
    <row r="1656" spans="2:19">
      <c r="B1656" s="5">
        <v>1984</v>
      </c>
      <c r="C1656" s="34"/>
      <c r="D1656" s="34"/>
      <c r="E1656" s="34"/>
      <c r="F1656" s="34"/>
      <c r="G1656" s="34"/>
      <c r="H1656" s="34"/>
      <c r="I1656" s="34"/>
      <c r="J1656" s="34"/>
      <c r="K1656" s="34"/>
      <c r="L1656" s="34"/>
      <c r="M1656" s="103">
        <v>7575072</v>
      </c>
      <c r="N1656" s="103">
        <v>7575072</v>
      </c>
      <c r="O1656" s="34"/>
      <c r="P1656" s="34"/>
      <c r="Q1656" s="34"/>
      <c r="R1656" s="34"/>
      <c r="S1656" s="34"/>
    </row>
    <row r="1657" spans="2:19">
      <c r="B1657" s="5">
        <v>1983</v>
      </c>
      <c r="C1657" s="34"/>
      <c r="D1657" s="34"/>
      <c r="E1657" s="34"/>
      <c r="F1657" s="34"/>
      <c r="G1657" s="34"/>
      <c r="H1657" s="34"/>
      <c r="I1657" s="34"/>
      <c r="J1657" s="34"/>
      <c r="K1657" s="34"/>
      <c r="L1657" s="34"/>
      <c r="M1657" s="103">
        <v>2667993</v>
      </c>
      <c r="N1657" s="103">
        <v>2667993</v>
      </c>
      <c r="O1657" s="34"/>
      <c r="P1657" s="34"/>
      <c r="Q1657" s="34"/>
      <c r="R1657" s="34"/>
      <c r="S1657" s="34"/>
    </row>
    <row r="1658" spans="2:19">
      <c r="B1658" s="5">
        <v>1982</v>
      </c>
      <c r="C1658" s="34"/>
      <c r="D1658" s="34"/>
      <c r="E1658" s="34"/>
      <c r="F1658" s="34"/>
      <c r="G1658" s="34"/>
      <c r="H1658" s="34"/>
      <c r="I1658" s="34"/>
      <c r="J1658" s="34"/>
      <c r="K1658" s="34"/>
      <c r="L1658" s="34"/>
      <c r="M1658" s="103">
        <v>6649837</v>
      </c>
      <c r="N1658" s="103">
        <v>6649837</v>
      </c>
      <c r="O1658" s="34"/>
      <c r="P1658" s="34"/>
      <c r="Q1658" s="34"/>
      <c r="R1658" s="34"/>
      <c r="S1658" s="34"/>
    </row>
    <row r="1659" spans="2:19">
      <c r="B1659" s="5">
        <v>1981</v>
      </c>
      <c r="C1659" s="34"/>
      <c r="D1659" s="34"/>
      <c r="E1659" s="34"/>
      <c r="F1659" s="34"/>
      <c r="G1659" s="34"/>
      <c r="H1659" s="34"/>
      <c r="I1659" s="34"/>
      <c r="J1659" s="34"/>
      <c r="K1659" s="34"/>
      <c r="L1659" s="34"/>
      <c r="M1659" s="103">
        <v>3748008</v>
      </c>
      <c r="N1659" s="103">
        <v>3748008</v>
      </c>
      <c r="O1659" s="34"/>
      <c r="P1659" s="34"/>
      <c r="Q1659" s="34"/>
      <c r="R1659" s="34"/>
      <c r="S1659" s="34"/>
    </row>
    <row r="1660" spans="2:19">
      <c r="B1660" s="5">
        <v>1980</v>
      </c>
      <c r="C1660" s="34"/>
      <c r="D1660" s="34"/>
      <c r="E1660" s="34"/>
      <c r="F1660" s="34"/>
      <c r="G1660" s="34"/>
      <c r="H1660" s="34"/>
      <c r="I1660" s="34"/>
      <c r="J1660" s="34"/>
      <c r="K1660" s="34"/>
      <c r="L1660" s="34"/>
      <c r="M1660" s="103">
        <v>2891838</v>
      </c>
      <c r="N1660" s="103">
        <v>2891838</v>
      </c>
      <c r="O1660" s="34"/>
      <c r="P1660" s="34"/>
      <c r="Q1660" s="34"/>
      <c r="R1660" s="34"/>
      <c r="S1660" s="34"/>
    </row>
    <row r="1661" spans="2:19">
      <c r="B1661" s="5">
        <v>1979</v>
      </c>
      <c r="C1661" s="34"/>
      <c r="D1661" s="34"/>
      <c r="E1661" s="34"/>
      <c r="F1661" s="34"/>
      <c r="G1661" s="34"/>
      <c r="H1661" s="34"/>
      <c r="I1661" s="34"/>
      <c r="J1661" s="34"/>
      <c r="K1661" s="34"/>
      <c r="L1661" s="34"/>
      <c r="M1661" s="103">
        <v>4308508</v>
      </c>
      <c r="N1661" s="103">
        <v>4308508</v>
      </c>
      <c r="O1661" s="34"/>
      <c r="P1661" s="34"/>
      <c r="Q1661" s="34"/>
      <c r="R1661" s="34"/>
      <c r="S1661" s="34"/>
    </row>
    <row r="1662" spans="2:19">
      <c r="B1662" s="5">
        <v>1978</v>
      </c>
      <c r="C1662" s="34"/>
      <c r="D1662" s="34"/>
      <c r="E1662" s="34"/>
      <c r="F1662" s="34"/>
      <c r="G1662" s="34"/>
      <c r="H1662" s="34"/>
      <c r="I1662" s="34"/>
      <c r="J1662" s="34"/>
      <c r="K1662" s="34"/>
      <c r="L1662" s="34"/>
      <c r="M1662" s="103">
        <v>7568218</v>
      </c>
      <c r="N1662" s="103">
        <v>7568218</v>
      </c>
      <c r="O1662" s="34"/>
      <c r="P1662" s="34"/>
      <c r="Q1662" s="34"/>
      <c r="R1662" s="34"/>
      <c r="S1662" s="34"/>
    </row>
    <row r="1663" spans="2:19">
      <c r="B1663" s="5">
        <v>1977</v>
      </c>
      <c r="C1663" s="34"/>
      <c r="D1663" s="34"/>
      <c r="E1663" s="34"/>
      <c r="F1663" s="34"/>
      <c r="G1663" s="34"/>
      <c r="H1663" s="34"/>
      <c r="I1663" s="34"/>
      <c r="J1663" s="34"/>
      <c r="K1663" s="34"/>
      <c r="L1663" s="34"/>
      <c r="M1663" s="103">
        <v>1701479</v>
      </c>
      <c r="N1663" s="103">
        <v>1701479</v>
      </c>
      <c r="O1663" s="34"/>
      <c r="P1663" s="34"/>
      <c r="Q1663" s="34"/>
      <c r="R1663" s="34"/>
      <c r="S1663" s="34"/>
    </row>
    <row r="1664" spans="2:19">
      <c r="B1664" s="5">
        <v>1976</v>
      </c>
      <c r="C1664" s="34"/>
      <c r="D1664" s="34"/>
      <c r="E1664" s="34"/>
      <c r="F1664" s="34"/>
      <c r="G1664" s="34"/>
      <c r="H1664" s="34"/>
      <c r="I1664" s="34"/>
      <c r="J1664" s="34"/>
      <c r="K1664" s="34"/>
      <c r="L1664" s="34"/>
      <c r="M1664" s="103">
        <v>7245415</v>
      </c>
      <c r="N1664" s="103">
        <v>7245415</v>
      </c>
      <c r="O1664" s="34"/>
      <c r="P1664" s="34"/>
      <c r="Q1664" s="34"/>
      <c r="R1664" s="34"/>
      <c r="S1664" s="34"/>
    </row>
    <row r="1665" spans="2:19">
      <c r="B1665" s="5">
        <v>1975</v>
      </c>
      <c r="C1665" s="34"/>
      <c r="D1665" s="34"/>
      <c r="E1665" s="34"/>
      <c r="F1665" s="34"/>
      <c r="G1665" s="34"/>
      <c r="H1665" s="34"/>
      <c r="I1665" s="34"/>
      <c r="J1665" s="34"/>
      <c r="K1665" s="34"/>
      <c r="L1665" s="34"/>
      <c r="M1665" s="103">
        <v>9982261</v>
      </c>
      <c r="N1665" s="103">
        <v>9982261</v>
      </c>
      <c r="O1665" s="34"/>
      <c r="P1665" s="34"/>
      <c r="Q1665" s="34"/>
      <c r="R1665" s="34"/>
      <c r="S1665" s="34"/>
    </row>
    <row r="1666" spans="2:19">
      <c r="B1666" s="5">
        <v>1974</v>
      </c>
      <c r="C1666" s="34"/>
      <c r="D1666" s="34"/>
      <c r="E1666" s="34"/>
      <c r="F1666" s="34"/>
      <c r="G1666" s="34"/>
      <c r="H1666" s="34"/>
      <c r="I1666" s="34"/>
      <c r="J1666" s="34"/>
      <c r="K1666" s="34"/>
      <c r="L1666" s="34"/>
      <c r="M1666" s="103">
        <v>9028988</v>
      </c>
      <c r="N1666" s="103">
        <v>9028988</v>
      </c>
      <c r="O1666" s="34"/>
      <c r="P1666" s="34"/>
      <c r="Q1666" s="34"/>
      <c r="R1666" s="34"/>
      <c r="S1666" s="34"/>
    </row>
    <row r="1667" spans="2:19">
      <c r="B1667" s="5">
        <v>1973</v>
      </c>
      <c r="C1667" s="34"/>
      <c r="D1667" s="34"/>
      <c r="E1667" s="34"/>
      <c r="F1667" s="34"/>
      <c r="G1667" s="34"/>
      <c r="H1667" s="34"/>
      <c r="I1667" s="34"/>
      <c r="J1667" s="34"/>
      <c r="K1667" s="34"/>
      <c r="L1667" s="34"/>
      <c r="M1667" s="103">
        <v>2453693</v>
      </c>
      <c r="N1667" s="103">
        <v>2453693</v>
      </c>
      <c r="O1667" s="34"/>
      <c r="P1667" s="34"/>
      <c r="Q1667" s="34"/>
      <c r="R1667" s="34"/>
      <c r="S1667" s="34"/>
    </row>
    <row r="1668" spans="2:19">
      <c r="B1668" s="5">
        <v>1972</v>
      </c>
      <c r="C1668" s="34"/>
      <c r="D1668" s="34"/>
      <c r="E1668" s="34"/>
      <c r="F1668" s="34"/>
      <c r="G1668" s="34"/>
      <c r="H1668" s="34"/>
      <c r="I1668" s="34"/>
      <c r="J1668" s="34"/>
      <c r="K1668" s="34"/>
      <c r="L1668" s="34"/>
      <c r="M1668" s="103">
        <v>3763993</v>
      </c>
      <c r="N1668" s="103">
        <v>3763993</v>
      </c>
      <c r="O1668" s="34"/>
      <c r="P1668" s="34"/>
      <c r="Q1668" s="34"/>
      <c r="R1668" s="34"/>
      <c r="S1668" s="34"/>
    </row>
    <row r="1669" spans="2:19">
      <c r="B1669" s="5">
        <v>1971</v>
      </c>
      <c r="C1669" s="34"/>
      <c r="D1669" s="34"/>
      <c r="E1669" s="34"/>
      <c r="F1669" s="34"/>
      <c r="G1669" s="34"/>
      <c r="H1669" s="34"/>
      <c r="I1669" s="34"/>
      <c r="J1669" s="34"/>
      <c r="K1669" s="34"/>
      <c r="L1669" s="34"/>
      <c r="M1669" s="103">
        <v>4445438</v>
      </c>
      <c r="N1669" s="103">
        <v>4445438</v>
      </c>
      <c r="O1669" s="34"/>
      <c r="P1669" s="34"/>
      <c r="Q1669" s="34"/>
      <c r="R1669" s="34"/>
      <c r="S1669" s="34"/>
    </row>
    <row r="1670" spans="2:19">
      <c r="B1670" s="5">
        <v>1970</v>
      </c>
      <c r="C1670" s="34"/>
      <c r="D1670" s="34"/>
      <c r="E1670" s="34"/>
      <c r="F1670" s="34"/>
      <c r="G1670" s="34"/>
      <c r="H1670" s="34"/>
      <c r="I1670" s="34"/>
      <c r="J1670" s="34"/>
      <c r="K1670" s="34"/>
      <c r="L1670" s="34"/>
      <c r="M1670" s="103">
        <v>2776711</v>
      </c>
      <c r="N1670" s="103">
        <v>2776711</v>
      </c>
      <c r="O1670" s="34"/>
      <c r="P1670" s="34"/>
      <c r="Q1670" s="34"/>
      <c r="R1670" s="34"/>
      <c r="S1670" s="34"/>
    </row>
    <row r="1671" spans="2:19">
      <c r="B1671" s="5">
        <v>1969</v>
      </c>
      <c r="C1671" s="34"/>
      <c r="D1671" s="34"/>
      <c r="E1671" s="34"/>
      <c r="F1671" s="34"/>
      <c r="G1671" s="34"/>
      <c r="H1671" s="34"/>
      <c r="I1671" s="34"/>
      <c r="J1671" s="34"/>
      <c r="K1671" s="34"/>
      <c r="L1671" s="34"/>
      <c r="M1671" s="103">
        <v>2219018</v>
      </c>
      <c r="N1671" s="103">
        <v>2219018</v>
      </c>
      <c r="O1671" s="34"/>
      <c r="P1671" s="34"/>
      <c r="Q1671" s="34"/>
      <c r="R1671" s="34"/>
      <c r="S1671" s="34"/>
    </row>
    <row r="1672" spans="2:19">
      <c r="B1672" s="5">
        <v>1968</v>
      </c>
      <c r="C1672" s="34"/>
      <c r="D1672" s="34"/>
      <c r="E1672" s="34"/>
      <c r="F1672" s="34"/>
      <c r="G1672" s="34"/>
      <c r="H1672" s="34"/>
      <c r="I1672" s="34"/>
      <c r="J1672" s="34"/>
      <c r="K1672" s="34"/>
      <c r="L1672" s="34"/>
      <c r="M1672" s="103">
        <v>1940685</v>
      </c>
      <c r="N1672" s="103">
        <v>1940685</v>
      </c>
      <c r="O1672" s="34"/>
      <c r="P1672" s="34"/>
      <c r="Q1672" s="34"/>
      <c r="R1672" s="34"/>
      <c r="S1672" s="34"/>
    </row>
    <row r="1673" spans="2:19">
      <c r="B1673" s="5">
        <v>1967</v>
      </c>
      <c r="C1673" s="34"/>
      <c r="D1673" s="34"/>
      <c r="E1673" s="34"/>
      <c r="F1673" s="34"/>
      <c r="G1673" s="34"/>
      <c r="H1673" s="34"/>
      <c r="I1673" s="34"/>
      <c r="J1673" s="34"/>
      <c r="K1673" s="34"/>
      <c r="L1673" s="34"/>
      <c r="M1673" s="103">
        <v>1298430</v>
      </c>
      <c r="N1673" s="103">
        <v>1298430</v>
      </c>
      <c r="O1673" s="34"/>
      <c r="P1673" s="34"/>
      <c r="Q1673" s="34"/>
      <c r="R1673" s="34"/>
      <c r="S1673" s="34"/>
    </row>
    <row r="1674" spans="2:19">
      <c r="B1674" s="5">
        <v>1966</v>
      </c>
      <c r="C1674" s="34"/>
      <c r="D1674" s="34"/>
      <c r="E1674" s="34"/>
      <c r="F1674" s="34"/>
      <c r="G1674" s="34"/>
      <c r="H1674" s="34"/>
      <c r="I1674" s="34"/>
      <c r="J1674" s="34"/>
      <c r="K1674" s="34"/>
      <c r="L1674" s="34"/>
      <c r="M1674" s="103">
        <v>3553515</v>
      </c>
      <c r="N1674" s="103">
        <v>3553515</v>
      </c>
      <c r="O1674" s="34"/>
      <c r="P1674" s="34"/>
      <c r="Q1674" s="34"/>
      <c r="R1674" s="34"/>
      <c r="S1674" s="34"/>
    </row>
    <row r="1675" spans="2:19">
      <c r="B1675" s="5">
        <v>1965</v>
      </c>
      <c r="C1675" s="34"/>
      <c r="D1675" s="34"/>
      <c r="E1675" s="34"/>
      <c r="F1675" s="34"/>
      <c r="G1675" s="34"/>
      <c r="H1675" s="34"/>
      <c r="I1675" s="34"/>
      <c r="J1675" s="34"/>
      <c r="K1675" s="34"/>
      <c r="L1675" s="34"/>
      <c r="M1675" s="103">
        <v>1703124</v>
      </c>
      <c r="N1675" s="103">
        <v>1703124</v>
      </c>
      <c r="O1675" s="34"/>
      <c r="P1675" s="34"/>
      <c r="Q1675" s="34"/>
      <c r="R1675" s="34"/>
      <c r="S1675" s="34"/>
    </row>
    <row r="1676" spans="2:19">
      <c r="B1676" s="5">
        <v>1964</v>
      </c>
      <c r="C1676" s="34"/>
      <c r="D1676" s="34"/>
      <c r="E1676" s="34"/>
      <c r="F1676" s="34"/>
      <c r="G1676" s="34"/>
      <c r="H1676" s="34"/>
      <c r="I1676" s="34"/>
      <c r="J1676" s="34"/>
      <c r="K1676" s="34"/>
      <c r="L1676" s="34"/>
      <c r="M1676" s="103">
        <v>1219565</v>
      </c>
      <c r="N1676" s="103">
        <v>1219565</v>
      </c>
      <c r="O1676" s="34"/>
      <c r="P1676" s="34"/>
      <c r="Q1676" s="34"/>
      <c r="R1676" s="34"/>
      <c r="S1676" s="34"/>
    </row>
    <row r="1677" spans="2:19">
      <c r="B1677" s="5">
        <v>1963</v>
      </c>
      <c r="C1677" s="34"/>
      <c r="D1677" s="34"/>
      <c r="E1677" s="34"/>
      <c r="F1677" s="34"/>
      <c r="G1677" s="34"/>
      <c r="H1677" s="34"/>
      <c r="I1677" s="34"/>
      <c r="J1677" s="34"/>
      <c r="K1677" s="34"/>
      <c r="L1677" s="34"/>
      <c r="M1677" s="103">
        <v>1750515</v>
      </c>
      <c r="N1677" s="103">
        <v>1750515</v>
      </c>
      <c r="O1677" s="34"/>
      <c r="P1677" s="34"/>
      <c r="Q1677" s="34"/>
      <c r="R1677" s="34"/>
      <c r="S1677" s="34"/>
    </row>
    <row r="1678" spans="2:19">
      <c r="B1678" s="5">
        <v>1962</v>
      </c>
      <c r="C1678" s="34"/>
      <c r="D1678" s="34"/>
      <c r="E1678" s="34"/>
      <c r="F1678" s="34"/>
      <c r="G1678" s="34"/>
      <c r="H1678" s="34"/>
      <c r="I1678" s="34"/>
      <c r="J1678" s="34"/>
      <c r="K1678" s="34"/>
      <c r="L1678" s="34"/>
      <c r="M1678" s="103">
        <v>1373744</v>
      </c>
      <c r="N1678" s="103">
        <v>1373744</v>
      </c>
      <c r="O1678" s="34"/>
      <c r="P1678" s="34"/>
      <c r="Q1678" s="34"/>
      <c r="R1678" s="34"/>
      <c r="S1678" s="34"/>
    </row>
    <row r="1679" spans="2:19">
      <c r="B1679" s="5">
        <v>1961</v>
      </c>
      <c r="C1679" s="34"/>
      <c r="D1679" s="34"/>
      <c r="E1679" s="34"/>
      <c r="F1679" s="34"/>
      <c r="G1679" s="34"/>
      <c r="H1679" s="34"/>
      <c r="I1679" s="34"/>
      <c r="J1679" s="34"/>
      <c r="K1679" s="34"/>
      <c r="L1679" s="34"/>
      <c r="M1679" s="103">
        <v>1541973</v>
      </c>
      <c r="N1679" s="103">
        <v>1541973</v>
      </c>
      <c r="O1679" s="34"/>
      <c r="P1679" s="34"/>
      <c r="Q1679" s="34"/>
      <c r="R1679" s="34"/>
      <c r="S1679" s="34"/>
    </row>
    <row r="1680" spans="2:19">
      <c r="B1680" s="5">
        <v>1960</v>
      </c>
      <c r="C1680" s="34"/>
      <c r="D1680" s="34"/>
      <c r="E1680" s="34"/>
      <c r="F1680" s="34"/>
      <c r="G1680" s="34"/>
      <c r="H1680" s="34"/>
      <c r="I1680" s="34"/>
      <c r="J1680" s="34"/>
      <c r="K1680" s="34"/>
      <c r="L1680" s="34"/>
      <c r="M1680" s="103">
        <v>874921</v>
      </c>
      <c r="N1680" s="103">
        <v>874921</v>
      </c>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103">
        <v>210859</v>
      </c>
      <c r="N1682" s="103">
        <v>210859</v>
      </c>
      <c r="O1682" s="34"/>
      <c r="P1682" s="34"/>
      <c r="Q1682" s="34"/>
      <c r="R1682" s="34"/>
      <c r="S1682" s="34"/>
    </row>
    <row r="1683" spans="2:19">
      <c r="B1683" s="5">
        <v>1957</v>
      </c>
      <c r="C1683" s="34"/>
      <c r="D1683" s="34"/>
      <c r="E1683" s="34"/>
      <c r="F1683" s="34"/>
      <c r="G1683" s="34"/>
      <c r="H1683" s="34"/>
      <c r="I1683" s="34"/>
      <c r="J1683" s="34"/>
      <c r="K1683" s="34"/>
      <c r="L1683" s="34"/>
      <c r="M1683" s="103">
        <v>355488</v>
      </c>
      <c r="N1683" s="103">
        <v>355488</v>
      </c>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103">
        <v>575635</v>
      </c>
      <c r="N1685" s="103">
        <v>575635</v>
      </c>
      <c r="O1685" s="34"/>
      <c r="P1685" s="34"/>
      <c r="Q1685" s="34"/>
      <c r="R1685" s="34"/>
      <c r="S1685" s="34"/>
    </row>
    <row r="1686" spans="2:19">
      <c r="B1686" s="5">
        <v>1954</v>
      </c>
      <c r="C1686" s="34"/>
      <c r="D1686" s="34"/>
      <c r="E1686" s="34"/>
      <c r="F1686" s="34"/>
      <c r="G1686" s="34"/>
      <c r="H1686" s="34"/>
      <c r="I1686" s="34"/>
      <c r="J1686" s="34"/>
      <c r="K1686" s="34"/>
      <c r="L1686" s="34"/>
      <c r="M1686" s="103">
        <v>386399</v>
      </c>
      <c r="N1686" s="103">
        <v>386399</v>
      </c>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204</v>
      </c>
      <c r="B1711" s="6" t="s">
        <v>187</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247272726</v>
      </c>
      <c r="N1711" s="10">
        <f>SUM(N1619:N1710)</f>
        <v>250425179</v>
      </c>
      <c r="O1711" s="10">
        <f>SUM(O1619:O1710)</f>
        <v>163637900</v>
      </c>
      <c r="P1711" s="10">
        <f>SUM(P1619:P1710)</f>
        <v>168927646</v>
      </c>
      <c r="Q1711" s="10">
        <f>SUM(Q1619:Q1710)</f>
        <v>182343908</v>
      </c>
      <c r="R1711" s="10">
        <f>SUM(R1618:R1710)</f>
        <v>189148576</v>
      </c>
      <c r="S1711" s="10">
        <f>SUM(S1618:S1710)</f>
        <v>197461371.53999999</v>
      </c>
    </row>
    <row r="1712" spans="1:19">
      <c r="A1712" s="63"/>
      <c r="B1712" s="6"/>
      <c r="C1712" s="7"/>
      <c r="D1712" s="7"/>
      <c r="E1712" s="7"/>
      <c r="F1712" s="7"/>
      <c r="G1712" s="7"/>
      <c r="H1712" s="7"/>
      <c r="I1712" s="7"/>
      <c r="J1712" s="7"/>
      <c r="K1712" s="7"/>
      <c r="L1712" s="7"/>
      <c r="M1712" s="9"/>
    </row>
    <row r="1713" spans="1:19" ht="89.25">
      <c r="A1713" s="64" t="s">
        <v>205</v>
      </c>
      <c r="B1713" s="5">
        <v>2022</v>
      </c>
      <c r="C1713" s="33"/>
      <c r="D1713" s="33"/>
      <c r="E1713" s="33"/>
      <c r="F1713" s="33"/>
      <c r="G1713" s="33"/>
      <c r="H1713" s="33"/>
      <c r="I1713" s="33"/>
      <c r="J1713" s="33"/>
      <c r="K1713" s="33"/>
      <c r="L1713" s="33"/>
      <c r="M1713" s="33"/>
      <c r="N1713" s="33"/>
      <c r="O1713" s="33"/>
      <c r="P1713" s="33"/>
      <c r="Q1713" s="33"/>
      <c r="R1713" s="61"/>
      <c r="S1713" s="34">
        <v>2807017.63</v>
      </c>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3">
        <v>2358314</v>
      </c>
      <c r="O1718" s="34"/>
      <c r="P1718" s="34"/>
      <c r="Q1718" s="34"/>
      <c r="R1718" s="34"/>
      <c r="S1718" s="34"/>
    </row>
    <row r="1719" spans="1:19">
      <c r="B1719" s="5">
        <v>2016</v>
      </c>
      <c r="C1719" s="33"/>
      <c r="D1719" s="33"/>
      <c r="E1719" s="33"/>
      <c r="F1719" s="33"/>
      <c r="G1719" s="33"/>
      <c r="H1719" s="33"/>
      <c r="I1719" s="33"/>
      <c r="J1719" s="33"/>
      <c r="K1719" s="33"/>
      <c r="L1719" s="33"/>
      <c r="M1719" s="103">
        <v>5137453</v>
      </c>
      <c r="N1719" s="103">
        <v>5137453</v>
      </c>
      <c r="O1719" s="34"/>
      <c r="P1719" s="34"/>
      <c r="Q1719" s="34"/>
      <c r="R1719" s="34"/>
      <c r="S1719" s="34"/>
    </row>
    <row r="1720" spans="1:19">
      <c r="B1720" s="5">
        <v>2015</v>
      </c>
      <c r="C1720" s="33"/>
      <c r="D1720" s="33"/>
      <c r="E1720" s="33"/>
      <c r="F1720" s="33"/>
      <c r="G1720" s="33"/>
      <c r="H1720" s="33"/>
      <c r="I1720" s="33"/>
      <c r="J1720" s="33"/>
      <c r="K1720" s="33"/>
      <c r="L1720" s="34"/>
      <c r="M1720" s="103">
        <v>3136402</v>
      </c>
      <c r="N1720" s="103">
        <v>3136402</v>
      </c>
      <c r="O1720" s="34"/>
      <c r="P1720" s="34"/>
      <c r="Q1720" s="34"/>
      <c r="R1720" s="34"/>
      <c r="S1720" s="34"/>
    </row>
    <row r="1721" spans="1:19">
      <c r="B1721" s="5">
        <v>2014</v>
      </c>
      <c r="C1721" s="33"/>
      <c r="D1721" s="33"/>
      <c r="E1721" s="33"/>
      <c r="F1721" s="33"/>
      <c r="G1721" s="33"/>
      <c r="H1721" s="33"/>
      <c r="I1721" s="33"/>
      <c r="J1721" s="33"/>
      <c r="K1721" s="34"/>
      <c r="L1721" s="34"/>
      <c r="M1721" s="103">
        <v>4722537</v>
      </c>
      <c r="N1721" s="103">
        <v>4722537</v>
      </c>
      <c r="O1721" s="34"/>
      <c r="P1721" s="34"/>
      <c r="Q1721" s="34"/>
      <c r="R1721" s="34"/>
      <c r="S1721" s="34"/>
    </row>
    <row r="1722" spans="1:19">
      <c r="B1722" s="5">
        <v>2013</v>
      </c>
      <c r="C1722" s="33"/>
      <c r="D1722" s="33"/>
      <c r="E1722" s="33"/>
      <c r="F1722" s="33"/>
      <c r="G1722" s="33"/>
      <c r="H1722" s="33"/>
      <c r="I1722" s="33"/>
      <c r="J1722" s="34"/>
      <c r="K1722" s="34"/>
      <c r="L1722" s="34"/>
      <c r="M1722" s="103">
        <v>3417036</v>
      </c>
      <c r="N1722" s="103">
        <v>3417036</v>
      </c>
      <c r="O1722" s="34"/>
      <c r="P1722" s="34"/>
      <c r="Q1722" s="34"/>
      <c r="R1722" s="34"/>
      <c r="S1722" s="34"/>
    </row>
    <row r="1723" spans="1:19">
      <c r="B1723" s="5">
        <v>2012</v>
      </c>
      <c r="C1723" s="33"/>
      <c r="D1723" s="33"/>
      <c r="E1723" s="33"/>
      <c r="F1723" s="33"/>
      <c r="G1723" s="33"/>
      <c r="H1723" s="33"/>
      <c r="I1723" s="34"/>
      <c r="J1723" s="34"/>
      <c r="K1723" s="34"/>
      <c r="L1723" s="34"/>
      <c r="M1723" s="103">
        <v>2767752</v>
      </c>
      <c r="N1723" s="103">
        <v>2767752</v>
      </c>
      <c r="O1723" s="34"/>
      <c r="P1723" s="34"/>
      <c r="Q1723" s="34"/>
      <c r="R1723" s="34"/>
      <c r="S1723" s="34"/>
    </row>
    <row r="1724" spans="1:19">
      <c r="B1724" s="5">
        <v>2011</v>
      </c>
      <c r="C1724" s="33"/>
      <c r="D1724" s="33"/>
      <c r="E1724" s="33"/>
      <c r="F1724" s="33"/>
      <c r="G1724" s="33"/>
      <c r="H1724" s="34"/>
      <c r="I1724" s="34"/>
      <c r="J1724" s="34"/>
      <c r="K1724" s="34"/>
      <c r="L1724" s="34"/>
      <c r="M1724" s="103">
        <v>3740628</v>
      </c>
      <c r="N1724" s="103">
        <v>3740628</v>
      </c>
      <c r="O1724" s="34"/>
      <c r="P1724" s="34"/>
      <c r="Q1724" s="34"/>
      <c r="R1724" s="34"/>
      <c r="S1724" s="34"/>
    </row>
    <row r="1725" spans="1:19">
      <c r="B1725" s="5">
        <v>2010</v>
      </c>
      <c r="C1725" s="33"/>
      <c r="D1725" s="33"/>
      <c r="E1725" s="33"/>
      <c r="F1725" s="33"/>
      <c r="G1725" s="34"/>
      <c r="H1725" s="34"/>
      <c r="I1725" s="34"/>
      <c r="J1725" s="34"/>
      <c r="K1725" s="34"/>
      <c r="L1725" s="34"/>
      <c r="M1725" s="103">
        <v>5910900</v>
      </c>
      <c r="N1725" s="103">
        <v>5910900</v>
      </c>
      <c r="O1725" s="34"/>
      <c r="P1725" s="34"/>
      <c r="Q1725" s="34"/>
      <c r="R1725" s="34"/>
      <c r="S1725" s="34"/>
    </row>
    <row r="1726" spans="1:19">
      <c r="B1726" s="5">
        <v>2009</v>
      </c>
      <c r="C1726" s="33"/>
      <c r="D1726" s="33"/>
      <c r="E1726" s="33"/>
      <c r="F1726" s="34"/>
      <c r="G1726" s="34"/>
      <c r="H1726" s="34"/>
      <c r="I1726" s="34"/>
      <c r="J1726" s="34"/>
      <c r="K1726" s="34"/>
      <c r="L1726" s="34"/>
      <c r="M1726" s="103">
        <v>3206178</v>
      </c>
      <c r="N1726" s="103">
        <v>3206178</v>
      </c>
      <c r="O1726" s="34"/>
      <c r="P1726" s="34"/>
      <c r="Q1726" s="34"/>
      <c r="R1726" s="34"/>
      <c r="S1726" s="34"/>
    </row>
    <row r="1727" spans="1:19">
      <c r="B1727" s="5">
        <v>2008</v>
      </c>
      <c r="C1727" s="33"/>
      <c r="D1727" s="33"/>
      <c r="E1727" s="34"/>
      <c r="F1727" s="34"/>
      <c r="G1727" s="34"/>
      <c r="H1727" s="34"/>
      <c r="I1727" s="34"/>
      <c r="J1727" s="34"/>
      <c r="K1727" s="34"/>
      <c r="L1727" s="34"/>
      <c r="M1727" s="103">
        <v>3202077</v>
      </c>
      <c r="N1727" s="103">
        <v>3202077</v>
      </c>
      <c r="O1727" s="34"/>
      <c r="P1727" s="34"/>
      <c r="Q1727" s="34"/>
      <c r="R1727" s="34"/>
      <c r="S1727" s="34"/>
    </row>
    <row r="1728" spans="1:19">
      <c r="B1728" s="5">
        <v>2007</v>
      </c>
      <c r="C1728" s="33"/>
      <c r="D1728" s="34"/>
      <c r="E1728" s="34"/>
      <c r="F1728" s="34"/>
      <c r="G1728" s="34"/>
      <c r="H1728" s="34"/>
      <c r="I1728" s="34"/>
      <c r="J1728" s="34"/>
      <c r="K1728" s="34"/>
      <c r="L1728" s="34"/>
      <c r="M1728" s="103">
        <v>2451926</v>
      </c>
      <c r="N1728" s="103">
        <v>2451926</v>
      </c>
      <c r="O1728" s="34"/>
      <c r="P1728" s="34"/>
      <c r="Q1728" s="34"/>
      <c r="R1728" s="34"/>
      <c r="S1728" s="34"/>
    </row>
    <row r="1729" spans="2:19">
      <c r="B1729" s="5">
        <v>2006</v>
      </c>
      <c r="C1729" s="34"/>
      <c r="D1729" s="34"/>
      <c r="E1729" s="34"/>
      <c r="F1729" s="34"/>
      <c r="G1729" s="34"/>
      <c r="H1729" s="34"/>
      <c r="I1729" s="34"/>
      <c r="J1729" s="34"/>
      <c r="K1729" s="34"/>
      <c r="L1729" s="34"/>
      <c r="M1729" s="103">
        <v>7068572</v>
      </c>
      <c r="N1729" s="103">
        <v>7068572</v>
      </c>
      <c r="O1729" s="34"/>
      <c r="P1729" s="34"/>
      <c r="Q1729" s="34"/>
      <c r="R1729" s="34"/>
      <c r="S1729" s="34"/>
    </row>
    <row r="1730" spans="2:19">
      <c r="B1730" s="5">
        <v>2005</v>
      </c>
      <c r="C1730" s="34"/>
      <c r="D1730" s="34"/>
      <c r="E1730" s="34"/>
      <c r="F1730" s="34"/>
      <c r="G1730" s="34"/>
      <c r="H1730" s="34"/>
      <c r="I1730" s="34"/>
      <c r="J1730" s="34"/>
      <c r="K1730" s="34"/>
      <c r="L1730" s="34"/>
      <c r="M1730" s="103">
        <v>1302597</v>
      </c>
      <c r="N1730" s="103">
        <v>1302597</v>
      </c>
      <c r="O1730" s="34"/>
      <c r="P1730" s="34"/>
      <c r="Q1730" s="34"/>
      <c r="R1730" s="34"/>
      <c r="S1730" s="34"/>
    </row>
    <row r="1731" spans="2:19">
      <c r="B1731" s="5">
        <v>2004</v>
      </c>
      <c r="C1731" s="34"/>
      <c r="D1731" s="34"/>
      <c r="E1731" s="34"/>
      <c r="F1731" s="34"/>
      <c r="G1731" s="34"/>
      <c r="H1731" s="34"/>
      <c r="I1731" s="34"/>
      <c r="J1731" s="34"/>
      <c r="K1731" s="34"/>
      <c r="L1731" s="34"/>
      <c r="M1731" s="103">
        <v>2068161</v>
      </c>
      <c r="N1731" s="103">
        <v>2068161</v>
      </c>
      <c r="O1731" s="34"/>
      <c r="P1731" s="34"/>
      <c r="Q1731" s="34"/>
      <c r="R1731" s="34"/>
      <c r="S1731" s="34"/>
    </row>
    <row r="1732" spans="2:19">
      <c r="B1732" s="5">
        <v>2003</v>
      </c>
      <c r="C1732" s="34"/>
      <c r="D1732" s="34"/>
      <c r="E1732" s="34"/>
      <c r="F1732" s="34"/>
      <c r="G1732" s="34"/>
      <c r="H1732" s="34"/>
      <c r="I1732" s="34"/>
      <c r="J1732" s="34"/>
      <c r="K1732" s="34"/>
      <c r="L1732" s="34"/>
      <c r="M1732" s="103">
        <v>1910160</v>
      </c>
      <c r="N1732" s="103">
        <v>1910160</v>
      </c>
      <c r="O1732" s="34"/>
      <c r="P1732" s="34"/>
      <c r="Q1732" s="34"/>
      <c r="R1732" s="34"/>
      <c r="S1732" s="34"/>
    </row>
    <row r="1733" spans="2:19">
      <c r="B1733" s="5">
        <v>2002</v>
      </c>
      <c r="C1733" s="34"/>
      <c r="D1733" s="34"/>
      <c r="E1733" s="34"/>
      <c r="F1733" s="34"/>
      <c r="G1733" s="34"/>
      <c r="H1733" s="34"/>
      <c r="I1733" s="34"/>
      <c r="J1733" s="34"/>
      <c r="K1733" s="34"/>
      <c r="L1733" s="34"/>
      <c r="M1733" s="103">
        <v>2784450</v>
      </c>
      <c r="N1733" s="103">
        <v>2784450</v>
      </c>
      <c r="O1733" s="34"/>
      <c r="P1733" s="34"/>
      <c r="Q1733" s="34"/>
      <c r="R1733" s="34"/>
      <c r="S1733" s="34"/>
    </row>
    <row r="1734" spans="2:19">
      <c r="B1734" s="5">
        <v>2001</v>
      </c>
      <c r="C1734" s="34"/>
      <c r="D1734" s="34"/>
      <c r="E1734" s="34"/>
      <c r="F1734" s="34"/>
      <c r="G1734" s="34"/>
      <c r="H1734" s="34"/>
      <c r="I1734" s="34"/>
      <c r="J1734" s="34"/>
      <c r="K1734" s="34"/>
      <c r="L1734" s="34"/>
      <c r="M1734" s="103">
        <v>838213</v>
      </c>
      <c r="N1734" s="103">
        <v>838213</v>
      </c>
      <c r="O1734" s="34"/>
      <c r="P1734" s="34"/>
      <c r="Q1734" s="34"/>
      <c r="R1734" s="34"/>
      <c r="S1734" s="34"/>
    </row>
    <row r="1735" spans="2:19">
      <c r="B1735" s="5">
        <v>2000</v>
      </c>
      <c r="C1735" s="34"/>
      <c r="D1735" s="34"/>
      <c r="E1735" s="34"/>
      <c r="F1735" s="34"/>
      <c r="G1735" s="34"/>
      <c r="H1735" s="34"/>
      <c r="I1735" s="34"/>
      <c r="J1735" s="34"/>
      <c r="K1735" s="34"/>
      <c r="L1735" s="34"/>
      <c r="M1735" s="103">
        <v>1278044</v>
      </c>
      <c r="N1735" s="103">
        <v>1278044</v>
      </c>
      <c r="O1735" s="34"/>
      <c r="P1735" s="34"/>
      <c r="Q1735" s="34"/>
      <c r="R1735" s="34"/>
      <c r="S1735" s="34"/>
    </row>
    <row r="1736" spans="2:19">
      <c r="B1736" s="5">
        <v>1999</v>
      </c>
      <c r="C1736" s="34"/>
      <c r="D1736" s="34"/>
      <c r="E1736" s="34"/>
      <c r="F1736" s="34"/>
      <c r="G1736" s="34"/>
      <c r="H1736" s="34"/>
      <c r="I1736" s="34"/>
      <c r="J1736" s="34"/>
      <c r="K1736" s="34"/>
      <c r="L1736" s="34"/>
      <c r="M1736" s="103">
        <v>1273765</v>
      </c>
      <c r="N1736" s="103">
        <v>1273765</v>
      </c>
      <c r="O1736" s="34"/>
      <c r="P1736" s="34"/>
      <c r="Q1736" s="34"/>
      <c r="R1736" s="34"/>
      <c r="S1736" s="34"/>
    </row>
    <row r="1737" spans="2:19">
      <c r="B1737" s="5">
        <v>1998</v>
      </c>
      <c r="C1737" s="34"/>
      <c r="D1737" s="34"/>
      <c r="E1737" s="34"/>
      <c r="F1737" s="34"/>
      <c r="G1737" s="34"/>
      <c r="H1737" s="34"/>
      <c r="I1737" s="34"/>
      <c r="J1737" s="34"/>
      <c r="K1737" s="34"/>
      <c r="L1737" s="34"/>
      <c r="M1737" s="103">
        <v>2561962</v>
      </c>
      <c r="N1737" s="103">
        <v>2561962</v>
      </c>
      <c r="O1737" s="34"/>
      <c r="P1737" s="34"/>
      <c r="Q1737" s="34"/>
      <c r="R1737" s="34"/>
      <c r="S1737" s="34"/>
    </row>
    <row r="1738" spans="2:19">
      <c r="B1738" s="5">
        <v>1997</v>
      </c>
      <c r="C1738" s="34"/>
      <c r="D1738" s="34"/>
      <c r="E1738" s="34"/>
      <c r="F1738" s="34"/>
      <c r="G1738" s="34"/>
      <c r="H1738" s="34"/>
      <c r="I1738" s="34"/>
      <c r="J1738" s="34"/>
      <c r="K1738" s="34"/>
      <c r="L1738" s="34"/>
      <c r="M1738" s="103">
        <v>1019941</v>
      </c>
      <c r="N1738" s="103">
        <v>1019941</v>
      </c>
      <c r="O1738" s="34"/>
      <c r="P1738" s="34"/>
      <c r="Q1738" s="34"/>
      <c r="R1738" s="34"/>
      <c r="S1738" s="34"/>
    </row>
    <row r="1739" spans="2:19">
      <c r="B1739" s="5">
        <v>1996</v>
      </c>
      <c r="C1739" s="34"/>
      <c r="D1739" s="34"/>
      <c r="E1739" s="34"/>
      <c r="F1739" s="34"/>
      <c r="G1739" s="34"/>
      <c r="H1739" s="34"/>
      <c r="I1739" s="34"/>
      <c r="J1739" s="34"/>
      <c r="K1739" s="34"/>
      <c r="L1739" s="34"/>
      <c r="M1739" s="103">
        <v>1522013</v>
      </c>
      <c r="N1739" s="103">
        <v>1522013</v>
      </c>
      <c r="O1739" s="34"/>
      <c r="P1739" s="34"/>
      <c r="Q1739" s="34"/>
      <c r="R1739" s="34"/>
      <c r="S1739" s="34"/>
    </row>
    <row r="1740" spans="2:19">
      <c r="B1740" s="5">
        <v>1995</v>
      </c>
      <c r="C1740" s="34"/>
      <c r="D1740" s="34"/>
      <c r="E1740" s="34"/>
      <c r="F1740" s="34"/>
      <c r="G1740" s="34"/>
      <c r="H1740" s="34"/>
      <c r="I1740" s="34"/>
      <c r="J1740" s="34"/>
      <c r="K1740" s="34"/>
      <c r="L1740" s="34"/>
      <c r="M1740" s="103">
        <v>1749199</v>
      </c>
      <c r="N1740" s="103">
        <v>1749199</v>
      </c>
      <c r="O1740" s="34"/>
      <c r="P1740" s="34"/>
      <c r="Q1740" s="34"/>
      <c r="R1740" s="34"/>
      <c r="S1740" s="34"/>
    </row>
    <row r="1741" spans="2:19">
      <c r="B1741" s="5">
        <v>1994</v>
      </c>
      <c r="C1741" s="34"/>
      <c r="D1741" s="34"/>
      <c r="E1741" s="34"/>
      <c r="F1741" s="34"/>
      <c r="G1741" s="34"/>
      <c r="H1741" s="34"/>
      <c r="I1741" s="34"/>
      <c r="J1741" s="34"/>
      <c r="K1741" s="34"/>
      <c r="L1741" s="34"/>
      <c r="M1741" s="103">
        <v>645025</v>
      </c>
      <c r="N1741" s="103">
        <v>645025</v>
      </c>
      <c r="O1741" s="34"/>
      <c r="P1741" s="34"/>
      <c r="Q1741" s="34"/>
      <c r="R1741" s="34"/>
      <c r="S1741" s="34"/>
    </row>
    <row r="1742" spans="2:19">
      <c r="B1742" s="5">
        <v>1993</v>
      </c>
      <c r="C1742" s="34"/>
      <c r="D1742" s="34"/>
      <c r="E1742" s="34"/>
      <c r="F1742" s="34"/>
      <c r="G1742" s="34"/>
      <c r="H1742" s="34"/>
      <c r="I1742" s="34"/>
      <c r="J1742" s="34"/>
      <c r="K1742" s="34"/>
      <c r="L1742" s="34"/>
      <c r="M1742" s="103">
        <v>2694464</v>
      </c>
      <c r="N1742" s="103">
        <v>2694464</v>
      </c>
      <c r="O1742" s="34"/>
      <c r="P1742" s="34"/>
      <c r="Q1742" s="34"/>
      <c r="R1742" s="34"/>
      <c r="S1742" s="34"/>
    </row>
    <row r="1743" spans="2:19">
      <c r="B1743" s="5">
        <v>1992</v>
      </c>
      <c r="C1743" s="34"/>
      <c r="D1743" s="34"/>
      <c r="E1743" s="34"/>
      <c r="F1743" s="34"/>
      <c r="G1743" s="34"/>
      <c r="H1743" s="34"/>
      <c r="I1743" s="34"/>
      <c r="J1743" s="34"/>
      <c r="K1743" s="34"/>
      <c r="L1743" s="34"/>
      <c r="M1743" s="103">
        <v>1452334</v>
      </c>
      <c r="N1743" s="103">
        <v>1452334</v>
      </c>
      <c r="O1743" s="34"/>
      <c r="P1743" s="34"/>
      <c r="Q1743" s="34"/>
      <c r="R1743" s="34"/>
      <c r="S1743" s="34"/>
    </row>
    <row r="1744" spans="2:19">
      <c r="B1744" s="5">
        <v>1991</v>
      </c>
      <c r="C1744" s="34"/>
      <c r="D1744" s="34"/>
      <c r="E1744" s="34"/>
      <c r="F1744" s="34"/>
      <c r="G1744" s="34"/>
      <c r="H1744" s="34"/>
      <c r="I1744" s="34"/>
      <c r="J1744" s="34"/>
      <c r="K1744" s="34"/>
      <c r="L1744" s="34"/>
      <c r="M1744" s="103">
        <v>1332096</v>
      </c>
      <c r="N1744" s="103">
        <v>1332096</v>
      </c>
      <c r="O1744" s="34"/>
      <c r="P1744" s="34"/>
      <c r="Q1744" s="34"/>
      <c r="R1744" s="34"/>
      <c r="S1744" s="34"/>
    </row>
    <row r="1745" spans="2:19">
      <c r="B1745" s="5">
        <v>1990</v>
      </c>
      <c r="C1745" s="34"/>
      <c r="D1745" s="34"/>
      <c r="E1745" s="34"/>
      <c r="F1745" s="34"/>
      <c r="G1745" s="34"/>
      <c r="H1745" s="34"/>
      <c r="I1745" s="34"/>
      <c r="J1745" s="34"/>
      <c r="K1745" s="34"/>
      <c r="L1745" s="34"/>
      <c r="M1745" s="103">
        <v>3508910</v>
      </c>
      <c r="N1745" s="103">
        <v>3508910</v>
      </c>
      <c r="O1745" s="34"/>
      <c r="P1745" s="34"/>
      <c r="Q1745" s="34"/>
      <c r="R1745" s="34"/>
      <c r="S1745" s="34"/>
    </row>
    <row r="1746" spans="2:19">
      <c r="B1746" s="5">
        <v>1989</v>
      </c>
      <c r="C1746" s="34"/>
      <c r="D1746" s="34"/>
      <c r="E1746" s="34"/>
      <c r="F1746" s="34"/>
      <c r="G1746" s="34"/>
      <c r="H1746" s="34"/>
      <c r="I1746" s="34"/>
      <c r="J1746" s="34"/>
      <c r="K1746" s="34"/>
      <c r="L1746" s="34"/>
      <c r="M1746" s="103">
        <v>3733096</v>
      </c>
      <c r="N1746" s="103">
        <v>3733096</v>
      </c>
      <c r="O1746" s="34"/>
      <c r="P1746" s="34"/>
      <c r="Q1746" s="34"/>
      <c r="R1746" s="34"/>
      <c r="S1746" s="34"/>
    </row>
    <row r="1747" spans="2:19">
      <c r="B1747" s="5">
        <v>1988</v>
      </c>
      <c r="C1747" s="34"/>
      <c r="D1747" s="34"/>
      <c r="E1747" s="34"/>
      <c r="F1747" s="34"/>
      <c r="G1747" s="34"/>
      <c r="H1747" s="34"/>
      <c r="I1747" s="34"/>
      <c r="J1747" s="34"/>
      <c r="K1747" s="34"/>
      <c r="L1747" s="34"/>
      <c r="M1747" s="103">
        <v>1844123</v>
      </c>
      <c r="N1747" s="103">
        <v>1844123</v>
      </c>
      <c r="O1747" s="34"/>
      <c r="P1747" s="34"/>
      <c r="Q1747" s="34"/>
      <c r="R1747" s="34"/>
      <c r="S1747" s="34"/>
    </row>
    <row r="1748" spans="2:19">
      <c r="B1748" s="5">
        <v>1987</v>
      </c>
      <c r="C1748" s="34"/>
      <c r="D1748" s="34"/>
      <c r="E1748" s="34"/>
      <c r="F1748" s="34"/>
      <c r="G1748" s="34"/>
      <c r="H1748" s="34"/>
      <c r="I1748" s="34"/>
      <c r="J1748" s="34"/>
      <c r="K1748" s="34"/>
      <c r="L1748" s="34"/>
      <c r="M1748" s="103">
        <v>2934160</v>
      </c>
      <c r="N1748" s="103">
        <v>2934160</v>
      </c>
      <c r="O1748" s="34"/>
      <c r="P1748" s="34"/>
      <c r="Q1748" s="34"/>
      <c r="R1748" s="34"/>
      <c r="S1748" s="34"/>
    </row>
    <row r="1749" spans="2:19">
      <c r="B1749" s="5">
        <v>1986</v>
      </c>
      <c r="C1749" s="34"/>
      <c r="D1749" s="34"/>
      <c r="E1749" s="34"/>
      <c r="F1749" s="34"/>
      <c r="G1749" s="34"/>
      <c r="H1749" s="34"/>
      <c r="I1749" s="34"/>
      <c r="J1749" s="34"/>
      <c r="K1749" s="34"/>
      <c r="L1749" s="34"/>
      <c r="M1749" s="103">
        <v>1685397</v>
      </c>
      <c r="N1749" s="103">
        <v>1685397</v>
      </c>
      <c r="O1749" s="34"/>
      <c r="P1749" s="34"/>
      <c r="Q1749" s="34"/>
      <c r="R1749" s="34"/>
      <c r="S1749" s="34"/>
    </row>
    <row r="1750" spans="2:19">
      <c r="B1750" s="5">
        <v>1985</v>
      </c>
      <c r="C1750" s="34"/>
      <c r="D1750" s="34"/>
      <c r="E1750" s="34"/>
      <c r="F1750" s="34"/>
      <c r="G1750" s="34"/>
      <c r="H1750" s="34"/>
      <c r="I1750" s="34"/>
      <c r="J1750" s="34"/>
      <c r="K1750" s="34"/>
      <c r="L1750" s="34"/>
      <c r="M1750" s="103">
        <v>2071903</v>
      </c>
      <c r="N1750" s="103">
        <v>2071903</v>
      </c>
      <c r="O1750" s="34"/>
      <c r="P1750" s="34"/>
      <c r="Q1750" s="34"/>
      <c r="R1750" s="34"/>
      <c r="S1750" s="34"/>
    </row>
    <row r="1751" spans="2:19">
      <c r="B1751" s="5">
        <v>1984</v>
      </c>
      <c r="C1751" s="34"/>
      <c r="D1751" s="34"/>
      <c r="E1751" s="34"/>
      <c r="F1751" s="34"/>
      <c r="G1751" s="34"/>
      <c r="H1751" s="34"/>
      <c r="I1751" s="34"/>
      <c r="J1751" s="34"/>
      <c r="K1751" s="34"/>
      <c r="L1751" s="34"/>
      <c r="M1751" s="103">
        <v>1467828</v>
      </c>
      <c r="N1751" s="103">
        <v>1467828</v>
      </c>
      <c r="O1751" s="34"/>
      <c r="P1751" s="34"/>
      <c r="Q1751" s="34"/>
      <c r="R1751" s="34"/>
      <c r="S1751" s="34"/>
    </row>
    <row r="1752" spans="2:19">
      <c r="B1752" s="5">
        <v>1983</v>
      </c>
      <c r="C1752" s="34"/>
      <c r="D1752" s="34"/>
      <c r="E1752" s="34"/>
      <c r="F1752" s="34"/>
      <c r="G1752" s="34"/>
      <c r="H1752" s="34"/>
      <c r="I1752" s="34"/>
      <c r="J1752" s="34"/>
      <c r="K1752" s="34"/>
      <c r="L1752" s="34"/>
      <c r="M1752" s="103">
        <v>1711901</v>
      </c>
      <c r="N1752" s="103">
        <v>1711901</v>
      </c>
      <c r="O1752" s="34"/>
      <c r="P1752" s="34"/>
      <c r="Q1752" s="34"/>
      <c r="R1752" s="34"/>
      <c r="S1752" s="34"/>
    </row>
    <row r="1753" spans="2:19">
      <c r="B1753" s="5">
        <v>1982</v>
      </c>
      <c r="C1753" s="34"/>
      <c r="D1753" s="34"/>
      <c r="E1753" s="34"/>
      <c r="F1753" s="34"/>
      <c r="G1753" s="34"/>
      <c r="H1753" s="34"/>
      <c r="I1753" s="34"/>
      <c r="J1753" s="34"/>
      <c r="K1753" s="34"/>
      <c r="L1753" s="34"/>
      <c r="M1753" s="103">
        <v>1068501</v>
      </c>
      <c r="N1753" s="103">
        <v>1068501</v>
      </c>
      <c r="O1753" s="34"/>
      <c r="P1753" s="34"/>
      <c r="Q1753" s="34"/>
      <c r="R1753" s="34"/>
      <c r="S1753" s="34"/>
    </row>
    <row r="1754" spans="2:19">
      <c r="B1754" s="5">
        <v>1981</v>
      </c>
      <c r="C1754" s="34"/>
      <c r="D1754" s="34"/>
      <c r="E1754" s="34"/>
      <c r="F1754" s="34"/>
      <c r="G1754" s="34"/>
      <c r="H1754" s="34"/>
      <c r="I1754" s="34"/>
      <c r="J1754" s="34"/>
      <c r="K1754" s="34"/>
      <c r="L1754" s="34"/>
      <c r="M1754" s="103">
        <v>601276</v>
      </c>
      <c r="N1754" s="103">
        <v>601276</v>
      </c>
      <c r="O1754" s="34"/>
      <c r="P1754" s="34"/>
      <c r="Q1754" s="34"/>
      <c r="R1754" s="34"/>
      <c r="S1754" s="34"/>
    </row>
    <row r="1755" spans="2:19">
      <c r="B1755" s="5">
        <v>1980</v>
      </c>
      <c r="C1755" s="34"/>
      <c r="D1755" s="34"/>
      <c r="E1755" s="34"/>
      <c r="F1755" s="34"/>
      <c r="G1755" s="34"/>
      <c r="H1755" s="34"/>
      <c r="I1755" s="34"/>
      <c r="J1755" s="34"/>
      <c r="K1755" s="34"/>
      <c r="L1755" s="34"/>
      <c r="M1755" s="103">
        <v>709634</v>
      </c>
      <c r="N1755" s="103">
        <v>709634</v>
      </c>
      <c r="O1755" s="34"/>
      <c r="P1755" s="34"/>
      <c r="Q1755" s="34"/>
      <c r="R1755" s="34"/>
      <c r="S1755" s="34"/>
    </row>
    <row r="1756" spans="2:19">
      <c r="B1756" s="5">
        <v>1979</v>
      </c>
      <c r="C1756" s="34"/>
      <c r="D1756" s="34"/>
      <c r="E1756" s="34"/>
      <c r="F1756" s="34"/>
      <c r="G1756" s="34"/>
      <c r="H1756" s="34"/>
      <c r="I1756" s="34"/>
      <c r="J1756" s="34"/>
      <c r="K1756" s="34"/>
      <c r="L1756" s="34"/>
      <c r="M1756" s="103">
        <v>1108859</v>
      </c>
      <c r="N1756" s="103">
        <v>1108859</v>
      </c>
      <c r="O1756" s="34"/>
      <c r="P1756" s="34"/>
      <c r="Q1756" s="34"/>
      <c r="R1756" s="34"/>
      <c r="S1756" s="34"/>
    </row>
    <row r="1757" spans="2:19">
      <c r="B1757" s="5">
        <v>1978</v>
      </c>
      <c r="C1757" s="34"/>
      <c r="D1757" s="34"/>
      <c r="E1757" s="34"/>
      <c r="F1757" s="34"/>
      <c r="G1757" s="34"/>
      <c r="H1757" s="34"/>
      <c r="I1757" s="34"/>
      <c r="J1757" s="34"/>
      <c r="K1757" s="34"/>
      <c r="L1757" s="34"/>
      <c r="M1757" s="103">
        <v>3643875</v>
      </c>
      <c r="N1757" s="103">
        <v>3643875</v>
      </c>
      <c r="O1757" s="34"/>
      <c r="P1757" s="34"/>
      <c r="Q1757" s="34"/>
      <c r="R1757" s="34"/>
      <c r="S1757" s="34"/>
    </row>
    <row r="1758" spans="2:19">
      <c r="B1758" s="5">
        <v>1977</v>
      </c>
      <c r="C1758" s="34"/>
      <c r="D1758" s="34"/>
      <c r="E1758" s="34"/>
      <c r="F1758" s="34"/>
      <c r="G1758" s="34"/>
      <c r="H1758" s="34"/>
      <c r="I1758" s="34"/>
      <c r="J1758" s="34"/>
      <c r="K1758" s="34"/>
      <c r="L1758" s="34"/>
      <c r="M1758" s="103">
        <v>600769</v>
      </c>
      <c r="N1758" s="103">
        <v>600769</v>
      </c>
      <c r="O1758" s="34"/>
      <c r="P1758" s="34"/>
      <c r="Q1758" s="34"/>
      <c r="R1758" s="34"/>
      <c r="S1758" s="34"/>
    </row>
    <row r="1759" spans="2:19">
      <c r="B1759" s="5">
        <v>1976</v>
      </c>
      <c r="C1759" s="34"/>
      <c r="D1759" s="34"/>
      <c r="E1759" s="34"/>
      <c r="F1759" s="34"/>
      <c r="G1759" s="34"/>
      <c r="H1759" s="34"/>
      <c r="I1759" s="34"/>
      <c r="J1759" s="34"/>
      <c r="K1759" s="34"/>
      <c r="L1759" s="34"/>
      <c r="M1759" s="103">
        <v>977641</v>
      </c>
      <c r="N1759" s="103">
        <v>977641</v>
      </c>
      <c r="O1759" s="34"/>
      <c r="P1759" s="34"/>
      <c r="Q1759" s="34"/>
      <c r="R1759" s="34"/>
      <c r="S1759" s="34"/>
    </row>
    <row r="1760" spans="2:19">
      <c r="B1760" s="5">
        <v>1975</v>
      </c>
      <c r="C1760" s="34"/>
      <c r="D1760" s="34"/>
      <c r="E1760" s="34"/>
      <c r="F1760" s="34"/>
      <c r="G1760" s="34"/>
      <c r="H1760" s="34"/>
      <c r="I1760" s="34"/>
      <c r="J1760" s="34"/>
      <c r="K1760" s="34"/>
      <c r="L1760" s="34"/>
      <c r="M1760" s="103">
        <v>2129844</v>
      </c>
      <c r="N1760" s="103">
        <v>2129844</v>
      </c>
      <c r="O1760" s="34"/>
      <c r="P1760" s="34"/>
      <c r="Q1760" s="34"/>
      <c r="R1760" s="34"/>
      <c r="S1760" s="34"/>
    </row>
    <row r="1761" spans="2:19">
      <c r="B1761" s="5">
        <v>1974</v>
      </c>
      <c r="C1761" s="34"/>
      <c r="D1761" s="34"/>
      <c r="E1761" s="34"/>
      <c r="F1761" s="34"/>
      <c r="G1761" s="34"/>
      <c r="H1761" s="34"/>
      <c r="I1761" s="34"/>
      <c r="J1761" s="34"/>
      <c r="K1761" s="34"/>
      <c r="L1761" s="34"/>
      <c r="M1761" s="103">
        <v>1239470</v>
      </c>
      <c r="N1761" s="103">
        <v>1239470</v>
      </c>
      <c r="O1761" s="34"/>
      <c r="P1761" s="34"/>
      <c r="Q1761" s="34"/>
      <c r="R1761" s="34"/>
      <c r="S1761" s="34"/>
    </row>
    <row r="1762" spans="2:19">
      <c r="B1762" s="5">
        <v>1973</v>
      </c>
      <c r="C1762" s="34"/>
      <c r="D1762" s="34"/>
      <c r="E1762" s="34"/>
      <c r="F1762" s="34"/>
      <c r="G1762" s="34"/>
      <c r="H1762" s="34"/>
      <c r="I1762" s="34"/>
      <c r="J1762" s="34"/>
      <c r="K1762" s="34"/>
      <c r="L1762" s="34"/>
      <c r="M1762" s="103">
        <v>976222</v>
      </c>
      <c r="N1762" s="103">
        <v>976222</v>
      </c>
      <c r="O1762" s="34"/>
      <c r="P1762" s="34"/>
      <c r="Q1762" s="34"/>
      <c r="R1762" s="34"/>
      <c r="S1762" s="34"/>
    </row>
    <row r="1763" spans="2:19">
      <c r="B1763" s="5">
        <v>1972</v>
      </c>
      <c r="C1763" s="34"/>
      <c r="D1763" s="34"/>
      <c r="E1763" s="34"/>
      <c r="F1763" s="34"/>
      <c r="G1763" s="34"/>
      <c r="H1763" s="34"/>
      <c r="I1763" s="34"/>
      <c r="J1763" s="34"/>
      <c r="K1763" s="34"/>
      <c r="L1763" s="34"/>
      <c r="M1763" s="103">
        <v>778555</v>
      </c>
      <c r="N1763" s="103">
        <v>778555</v>
      </c>
      <c r="O1763" s="34"/>
      <c r="P1763" s="34"/>
      <c r="Q1763" s="34"/>
      <c r="R1763" s="34"/>
      <c r="S1763" s="34"/>
    </row>
    <row r="1764" spans="2:19">
      <c r="B1764" s="5">
        <v>1971</v>
      </c>
      <c r="C1764" s="34"/>
      <c r="D1764" s="34"/>
      <c r="E1764" s="34"/>
      <c r="F1764" s="34"/>
      <c r="G1764" s="34"/>
      <c r="H1764" s="34"/>
      <c r="I1764" s="34"/>
      <c r="J1764" s="34"/>
      <c r="K1764" s="34"/>
      <c r="L1764" s="34"/>
      <c r="M1764" s="103">
        <v>620846</v>
      </c>
      <c r="N1764" s="103">
        <v>620846</v>
      </c>
      <c r="O1764" s="34"/>
      <c r="P1764" s="34"/>
      <c r="Q1764" s="34"/>
      <c r="R1764" s="34"/>
      <c r="S1764" s="34"/>
    </row>
    <row r="1765" spans="2:19">
      <c r="B1765" s="5">
        <v>1970</v>
      </c>
      <c r="C1765" s="34"/>
      <c r="D1765" s="34"/>
      <c r="E1765" s="34"/>
      <c r="F1765" s="34"/>
      <c r="G1765" s="34"/>
      <c r="H1765" s="34"/>
      <c r="I1765" s="34"/>
      <c r="J1765" s="34"/>
      <c r="K1765" s="34"/>
      <c r="L1765" s="34"/>
      <c r="M1765" s="103">
        <v>1346275</v>
      </c>
      <c r="N1765" s="103">
        <v>1346275</v>
      </c>
      <c r="O1765" s="34"/>
      <c r="P1765" s="34"/>
      <c r="Q1765" s="34"/>
      <c r="R1765" s="34"/>
      <c r="S1765" s="34"/>
    </row>
    <row r="1766" spans="2:19">
      <c r="B1766" s="5">
        <v>1969</v>
      </c>
      <c r="C1766" s="34"/>
      <c r="D1766" s="34"/>
      <c r="E1766" s="34"/>
      <c r="F1766" s="34"/>
      <c r="G1766" s="34"/>
      <c r="H1766" s="34"/>
      <c r="I1766" s="34"/>
      <c r="J1766" s="34"/>
      <c r="K1766" s="34"/>
      <c r="L1766" s="34"/>
      <c r="M1766" s="103">
        <v>384646</v>
      </c>
      <c r="N1766" s="103">
        <v>384646</v>
      </c>
      <c r="O1766" s="34"/>
      <c r="P1766" s="34"/>
      <c r="Q1766" s="34"/>
      <c r="R1766" s="34"/>
      <c r="S1766" s="34"/>
    </row>
    <row r="1767" spans="2:19">
      <c r="B1767" s="5">
        <v>1968</v>
      </c>
      <c r="C1767" s="34"/>
      <c r="D1767" s="34"/>
      <c r="E1767" s="34"/>
      <c r="F1767" s="34"/>
      <c r="G1767" s="34"/>
      <c r="H1767" s="34"/>
      <c r="I1767" s="34"/>
      <c r="J1767" s="34"/>
      <c r="K1767" s="34"/>
      <c r="L1767" s="34"/>
      <c r="M1767" s="103">
        <v>285809</v>
      </c>
      <c r="N1767" s="103">
        <v>285809</v>
      </c>
      <c r="O1767" s="34"/>
      <c r="P1767" s="34"/>
      <c r="Q1767" s="34"/>
      <c r="R1767" s="34"/>
      <c r="S1767" s="34"/>
    </row>
    <row r="1768" spans="2:19">
      <c r="B1768" s="5">
        <v>1967</v>
      </c>
      <c r="C1768" s="34"/>
      <c r="D1768" s="34"/>
      <c r="E1768" s="34"/>
      <c r="F1768" s="34"/>
      <c r="G1768" s="34"/>
      <c r="H1768" s="34"/>
      <c r="I1768" s="34"/>
      <c r="J1768" s="34"/>
      <c r="K1768" s="34"/>
      <c r="L1768" s="34"/>
      <c r="M1768" s="103">
        <v>473772</v>
      </c>
      <c r="N1768" s="103">
        <v>473772</v>
      </c>
      <c r="O1768" s="34"/>
      <c r="P1768" s="34"/>
      <c r="Q1768" s="34"/>
      <c r="R1768" s="34"/>
      <c r="S1768" s="34"/>
    </row>
    <row r="1769" spans="2:19">
      <c r="B1769" s="5">
        <v>1966</v>
      </c>
      <c r="C1769" s="34"/>
      <c r="D1769" s="34"/>
      <c r="E1769" s="34"/>
      <c r="F1769" s="34"/>
      <c r="G1769" s="34"/>
      <c r="H1769" s="34"/>
      <c r="I1769" s="34"/>
      <c r="J1769" s="34"/>
      <c r="K1769" s="34"/>
      <c r="L1769" s="34"/>
      <c r="M1769" s="103">
        <v>326744</v>
      </c>
      <c r="N1769" s="103">
        <v>326744</v>
      </c>
      <c r="O1769" s="34"/>
      <c r="P1769" s="34"/>
      <c r="Q1769" s="34"/>
      <c r="R1769" s="34"/>
      <c r="S1769" s="34"/>
    </row>
    <row r="1770" spans="2:19">
      <c r="B1770" s="5">
        <v>1965</v>
      </c>
      <c r="C1770" s="34"/>
      <c r="D1770" s="34"/>
      <c r="E1770" s="34"/>
      <c r="F1770" s="34"/>
      <c r="G1770" s="34"/>
      <c r="H1770" s="34"/>
      <c r="I1770" s="34"/>
      <c r="J1770" s="34"/>
      <c r="K1770" s="34"/>
      <c r="L1770" s="34"/>
      <c r="M1770" s="103">
        <v>164015</v>
      </c>
      <c r="N1770" s="103">
        <v>164015</v>
      </c>
      <c r="O1770" s="34"/>
      <c r="P1770" s="34"/>
      <c r="Q1770" s="34"/>
      <c r="R1770" s="34"/>
      <c r="S1770" s="34"/>
    </row>
    <row r="1771" spans="2:19">
      <c r="B1771" s="5">
        <v>1964</v>
      </c>
      <c r="C1771" s="34"/>
      <c r="D1771" s="34"/>
      <c r="E1771" s="34"/>
      <c r="F1771" s="34"/>
      <c r="G1771" s="34"/>
      <c r="H1771" s="34"/>
      <c r="I1771" s="34"/>
      <c r="J1771" s="34"/>
      <c r="K1771" s="34"/>
      <c r="L1771" s="34"/>
      <c r="M1771" s="103">
        <v>120923</v>
      </c>
      <c r="N1771" s="103">
        <v>120923</v>
      </c>
      <c r="O1771" s="34"/>
      <c r="P1771" s="34"/>
      <c r="Q1771" s="34"/>
      <c r="R1771" s="34"/>
      <c r="S1771" s="34"/>
    </row>
    <row r="1772" spans="2:19">
      <c r="B1772" s="5">
        <v>1963</v>
      </c>
      <c r="C1772" s="34"/>
      <c r="D1772" s="34"/>
      <c r="E1772" s="34"/>
      <c r="F1772" s="34"/>
      <c r="G1772" s="34"/>
      <c r="H1772" s="34"/>
      <c r="I1772" s="34"/>
      <c r="J1772" s="34"/>
      <c r="K1772" s="34"/>
      <c r="L1772" s="34"/>
      <c r="M1772" s="103">
        <v>160123</v>
      </c>
      <c r="N1772" s="103">
        <v>160123</v>
      </c>
      <c r="O1772" s="34"/>
      <c r="P1772" s="34"/>
      <c r="Q1772" s="34"/>
      <c r="R1772" s="34"/>
      <c r="S1772" s="34"/>
    </row>
    <row r="1773" spans="2:19">
      <c r="B1773" s="5">
        <v>1962</v>
      </c>
      <c r="C1773" s="34"/>
      <c r="D1773" s="34"/>
      <c r="E1773" s="34"/>
      <c r="F1773" s="34"/>
      <c r="G1773" s="34"/>
      <c r="H1773" s="34"/>
      <c r="I1773" s="34"/>
      <c r="J1773" s="34"/>
      <c r="K1773" s="34"/>
      <c r="L1773" s="34"/>
      <c r="M1773" s="103">
        <v>39345</v>
      </c>
      <c r="N1773" s="103">
        <v>39345</v>
      </c>
      <c r="O1773" s="34"/>
      <c r="P1773" s="34"/>
      <c r="Q1773" s="34"/>
      <c r="R1773" s="34"/>
      <c r="S1773" s="34"/>
    </row>
    <row r="1774" spans="2:19">
      <c r="B1774" s="5">
        <v>1961</v>
      </c>
      <c r="C1774" s="34"/>
      <c r="D1774" s="34"/>
      <c r="E1774" s="34"/>
      <c r="F1774" s="34"/>
      <c r="G1774" s="34"/>
      <c r="H1774" s="34"/>
      <c r="I1774" s="34"/>
      <c r="J1774" s="34"/>
      <c r="K1774" s="34"/>
      <c r="L1774" s="34"/>
      <c r="M1774" s="103">
        <v>29962</v>
      </c>
      <c r="N1774" s="103">
        <v>29962</v>
      </c>
      <c r="O1774" s="34"/>
      <c r="P1774" s="34"/>
      <c r="Q1774" s="34"/>
      <c r="R1774" s="34"/>
      <c r="S1774" s="34"/>
    </row>
    <row r="1775" spans="2:19">
      <c r="B1775" s="5">
        <v>1960</v>
      </c>
      <c r="C1775" s="34"/>
      <c r="D1775" s="34"/>
      <c r="E1775" s="34"/>
      <c r="F1775" s="34"/>
      <c r="G1775" s="34"/>
      <c r="H1775" s="34"/>
      <c r="I1775" s="34"/>
      <c r="J1775" s="34"/>
      <c r="K1775" s="34"/>
      <c r="L1775" s="34"/>
      <c r="M1775" s="103">
        <v>47646</v>
      </c>
      <c r="N1775" s="103">
        <v>47646</v>
      </c>
      <c r="O1775" s="34"/>
      <c r="P1775" s="34"/>
      <c r="Q1775" s="34"/>
      <c r="R1775" s="34"/>
      <c r="S1775" s="34"/>
    </row>
    <row r="1776" spans="2:19">
      <c r="B1776" s="5">
        <v>1959</v>
      </c>
      <c r="C1776" s="34"/>
      <c r="D1776" s="34"/>
      <c r="E1776" s="34"/>
      <c r="F1776" s="34"/>
      <c r="G1776" s="34"/>
      <c r="H1776" s="34"/>
      <c r="I1776" s="34"/>
      <c r="J1776" s="34"/>
      <c r="K1776" s="34"/>
      <c r="L1776" s="34"/>
      <c r="M1776" s="103">
        <v>25646</v>
      </c>
      <c r="N1776" s="103">
        <v>25646</v>
      </c>
      <c r="O1776" s="34"/>
      <c r="P1776" s="34"/>
      <c r="Q1776" s="34"/>
      <c r="R1776" s="34"/>
      <c r="S1776" s="34"/>
    </row>
    <row r="1777" spans="2:19">
      <c r="B1777" s="5">
        <v>1958</v>
      </c>
      <c r="C1777" s="34"/>
      <c r="D1777" s="34"/>
      <c r="E1777" s="34"/>
      <c r="F1777" s="34"/>
      <c r="G1777" s="34"/>
      <c r="H1777" s="34"/>
      <c r="I1777" s="34"/>
      <c r="J1777" s="34"/>
      <c r="K1777" s="34"/>
      <c r="L1777" s="34"/>
      <c r="M1777" s="103">
        <v>110191</v>
      </c>
      <c r="N1777" s="103">
        <v>110191</v>
      </c>
      <c r="O1777" s="34"/>
      <c r="P1777" s="34"/>
      <c r="Q1777" s="34"/>
      <c r="R1777" s="34"/>
      <c r="S1777" s="34"/>
    </row>
    <row r="1778" spans="2:19">
      <c r="B1778" s="5">
        <v>1957</v>
      </c>
      <c r="C1778" s="34"/>
      <c r="D1778" s="34"/>
      <c r="E1778" s="34"/>
      <c r="F1778" s="34"/>
      <c r="G1778" s="34"/>
      <c r="H1778" s="34"/>
      <c r="I1778" s="34"/>
      <c r="J1778" s="34"/>
      <c r="K1778" s="34"/>
      <c r="L1778" s="34"/>
      <c r="M1778" s="103">
        <v>26925</v>
      </c>
      <c r="N1778" s="103">
        <v>26925</v>
      </c>
      <c r="O1778" s="34"/>
      <c r="P1778" s="34"/>
      <c r="Q1778" s="34"/>
      <c r="R1778" s="34"/>
      <c r="S1778" s="34"/>
    </row>
    <row r="1779" spans="2:19">
      <c r="B1779" s="5">
        <v>1956</v>
      </c>
      <c r="C1779" s="34"/>
      <c r="D1779" s="34"/>
      <c r="E1779" s="34"/>
      <c r="F1779" s="34"/>
      <c r="G1779" s="34"/>
      <c r="H1779" s="34"/>
      <c r="I1779" s="34"/>
      <c r="J1779" s="34"/>
      <c r="K1779" s="34"/>
      <c r="L1779" s="34"/>
      <c r="M1779" s="103">
        <v>335186</v>
      </c>
      <c r="N1779" s="103">
        <v>335186</v>
      </c>
      <c r="O1779" s="34"/>
      <c r="P1779" s="34"/>
      <c r="Q1779" s="34"/>
      <c r="R1779" s="34"/>
      <c r="S1779" s="34"/>
    </row>
    <row r="1780" spans="2:19">
      <c r="B1780" s="5">
        <v>1955</v>
      </c>
      <c r="C1780" s="34"/>
      <c r="D1780" s="34"/>
      <c r="E1780" s="34"/>
      <c r="F1780" s="34"/>
      <c r="G1780" s="34"/>
      <c r="H1780" s="34"/>
      <c r="I1780" s="34"/>
      <c r="J1780" s="34"/>
      <c r="K1780" s="34"/>
      <c r="L1780" s="34"/>
      <c r="M1780" s="103">
        <v>5980</v>
      </c>
      <c r="N1780" s="103">
        <v>5980</v>
      </c>
      <c r="O1780" s="34"/>
      <c r="P1780" s="34"/>
      <c r="Q1780" s="34"/>
      <c r="R1780" s="34"/>
      <c r="S1780" s="34"/>
    </row>
    <row r="1781" spans="2:19">
      <c r="B1781" s="5">
        <v>1954</v>
      </c>
      <c r="C1781" s="34"/>
      <c r="D1781" s="34"/>
      <c r="E1781" s="34"/>
      <c r="F1781" s="34"/>
      <c r="G1781" s="34"/>
      <c r="H1781" s="34"/>
      <c r="I1781" s="34"/>
      <c r="J1781" s="34"/>
      <c r="K1781" s="34"/>
      <c r="L1781" s="34"/>
      <c r="M1781" s="103">
        <v>15660</v>
      </c>
      <c r="N1781" s="103">
        <v>15660</v>
      </c>
      <c r="O1781" s="34"/>
      <c r="P1781" s="34"/>
      <c r="Q1781" s="34"/>
      <c r="R1781" s="34"/>
      <c r="S1781" s="34"/>
    </row>
    <row r="1782" spans="2:19">
      <c r="B1782" s="5">
        <v>1953</v>
      </c>
      <c r="C1782" s="34"/>
      <c r="D1782" s="34"/>
      <c r="E1782" s="34"/>
      <c r="F1782" s="34"/>
      <c r="G1782" s="34"/>
      <c r="H1782" s="34"/>
      <c r="I1782" s="34"/>
      <c r="J1782" s="34"/>
      <c r="K1782" s="34"/>
      <c r="L1782" s="34"/>
      <c r="M1782" s="103">
        <v>69792</v>
      </c>
      <c r="N1782" s="103">
        <v>69792</v>
      </c>
      <c r="O1782" s="34"/>
      <c r="P1782" s="34"/>
      <c r="Q1782" s="34"/>
      <c r="R1782" s="34"/>
      <c r="S1782" s="34"/>
    </row>
    <row r="1783" spans="2:19">
      <c r="B1783" s="5">
        <v>1952</v>
      </c>
      <c r="C1783" s="34"/>
      <c r="D1783" s="34"/>
      <c r="E1783" s="34"/>
      <c r="F1783" s="34"/>
      <c r="G1783" s="34"/>
      <c r="H1783" s="34"/>
      <c r="I1783" s="34"/>
      <c r="J1783" s="34"/>
      <c r="K1783" s="34"/>
      <c r="L1783" s="34"/>
      <c r="M1783" s="103">
        <v>30754</v>
      </c>
      <c r="N1783" s="103">
        <v>30754</v>
      </c>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103">
        <v>2006</v>
      </c>
      <c r="N1786" s="103">
        <v>2006</v>
      </c>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205</v>
      </c>
      <c r="B1806" s="6" t="s">
        <v>187</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106608095</v>
      </c>
      <c r="N1806" s="10">
        <f>SUM(N1714:N1805)</f>
        <v>108966409</v>
      </c>
      <c r="O1806" s="10">
        <f>SUM(O1714:O1805)</f>
        <v>0</v>
      </c>
      <c r="P1806" s="10">
        <f>SUM(P1714:P1805)</f>
        <v>0</v>
      </c>
      <c r="Q1806" s="10">
        <f>SUM(Q1714:Q1805)</f>
        <v>0</v>
      </c>
      <c r="R1806" s="10">
        <f>SUM(R1713:R1805)</f>
        <v>0</v>
      </c>
      <c r="S1806" s="10">
        <f>SUM(S1713:S1805)</f>
        <v>2807017.63</v>
      </c>
    </row>
    <row r="1807" spans="1:19">
      <c r="A1807" s="63"/>
      <c r="B1807" s="6"/>
      <c r="C1807" s="7"/>
      <c r="D1807" s="7"/>
      <c r="E1807" s="7"/>
      <c r="F1807" s="7"/>
      <c r="G1807" s="7"/>
      <c r="H1807" s="7"/>
      <c r="I1807" s="7"/>
      <c r="J1807" s="7"/>
      <c r="K1807" s="7"/>
      <c r="L1807" s="7"/>
      <c r="M1807" s="9"/>
    </row>
    <row r="1808" spans="1:19">
      <c r="A1808" s="64" t="s">
        <v>206</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103">
        <v>2855200</v>
      </c>
      <c r="N1815" s="103">
        <v>2855200</v>
      </c>
      <c r="O1815" s="103">
        <v>2855200</v>
      </c>
      <c r="P1815" s="103">
        <v>2855200</v>
      </c>
      <c r="Q1815" s="103">
        <v>2855200</v>
      </c>
      <c r="R1815" s="103">
        <v>2855200</v>
      </c>
      <c r="S1815" s="103">
        <v>2855200</v>
      </c>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103">
        <v>266655</v>
      </c>
      <c r="N1837" s="103">
        <v>266655</v>
      </c>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103">
        <v>3395929</v>
      </c>
      <c r="N1841" s="103">
        <v>3395929</v>
      </c>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206</v>
      </c>
      <c r="B1901" s="6" t="s">
        <v>187</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6517784</v>
      </c>
      <c r="N1901" s="10">
        <f>SUM(N1809:N1900)</f>
        <v>6517784</v>
      </c>
      <c r="O1901" s="10">
        <f>SUM(O1809:O1900)</f>
        <v>2855200</v>
      </c>
      <c r="P1901" s="10">
        <f>SUM(P1809:P1900)</f>
        <v>2855200</v>
      </c>
      <c r="Q1901" s="10">
        <f>SUM(Q1809:Q1900)</f>
        <v>2855200</v>
      </c>
      <c r="R1901" s="10">
        <f>SUM(R1808:R1900)</f>
        <v>2855200</v>
      </c>
      <c r="S1901" s="10">
        <f>SUM(S1808:S1900)</f>
        <v>2855200</v>
      </c>
    </row>
    <row r="1902" spans="1:19">
      <c r="A1902" s="63"/>
      <c r="B1902" s="6"/>
      <c r="C1902" s="7"/>
      <c r="D1902" s="7"/>
      <c r="E1902" s="7"/>
      <c r="F1902" s="7"/>
      <c r="G1902" s="7"/>
      <c r="H1902" s="7"/>
      <c r="I1902" s="7"/>
      <c r="J1902" s="7"/>
      <c r="K1902" s="7"/>
      <c r="L1902" s="7"/>
      <c r="M1902" s="9"/>
    </row>
    <row r="1903" spans="1:19">
      <c r="A1903" s="64" t="s">
        <v>207</v>
      </c>
      <c r="B1903" s="5">
        <v>2022</v>
      </c>
      <c r="C1903" s="33"/>
      <c r="D1903" s="33"/>
      <c r="E1903" s="33"/>
      <c r="F1903" s="33"/>
      <c r="G1903" s="33"/>
      <c r="H1903" s="33"/>
      <c r="I1903" s="33"/>
      <c r="J1903" s="33"/>
      <c r="K1903" s="33"/>
      <c r="L1903" s="33"/>
      <c r="M1903" s="33"/>
      <c r="N1903" s="33"/>
      <c r="O1903" s="33"/>
      <c r="P1903" s="33"/>
      <c r="Q1903" s="33"/>
      <c r="R1903" s="61"/>
      <c r="S1903" s="103">
        <v>1285717.68</v>
      </c>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103">
        <v>138145</v>
      </c>
      <c r="Q1907" s="103">
        <v>138145</v>
      </c>
      <c r="R1907" s="103">
        <v>138145</v>
      </c>
      <c r="S1907" s="103">
        <v>138145</v>
      </c>
    </row>
    <row r="1908" spans="1:19">
      <c r="A1908" s="37"/>
      <c r="B1908" s="5">
        <v>2017</v>
      </c>
      <c r="C1908" s="33"/>
      <c r="D1908" s="33"/>
      <c r="E1908" s="33"/>
      <c r="F1908" s="33"/>
      <c r="G1908" s="33"/>
      <c r="H1908" s="33"/>
      <c r="I1908" s="33"/>
      <c r="J1908" s="33"/>
      <c r="K1908" s="33"/>
      <c r="L1908" s="33"/>
      <c r="M1908" s="33"/>
      <c r="N1908" s="103">
        <v>528793</v>
      </c>
      <c r="O1908" s="34"/>
      <c r="P1908" s="103">
        <v>150021</v>
      </c>
      <c r="Q1908" s="103">
        <v>150021</v>
      </c>
      <c r="R1908" s="103">
        <v>150021</v>
      </c>
      <c r="S1908" s="103">
        <v>150021</v>
      </c>
    </row>
    <row r="1909" spans="1:19">
      <c r="B1909" s="5">
        <v>2016</v>
      </c>
      <c r="C1909" s="33"/>
      <c r="D1909" s="33"/>
      <c r="E1909" s="33"/>
      <c r="F1909" s="33"/>
      <c r="G1909" s="33"/>
      <c r="H1909" s="33"/>
      <c r="I1909" s="33"/>
      <c r="J1909" s="33"/>
      <c r="K1909" s="33"/>
      <c r="L1909" s="33"/>
      <c r="M1909" s="103">
        <v>298185</v>
      </c>
      <c r="N1909" s="103">
        <v>298185</v>
      </c>
      <c r="O1909" s="34"/>
      <c r="P1909" s="103">
        <v>110256</v>
      </c>
      <c r="Q1909" s="103">
        <v>110256</v>
      </c>
      <c r="R1909" s="103">
        <v>110256</v>
      </c>
      <c r="S1909" s="103">
        <v>110256</v>
      </c>
    </row>
    <row r="1910" spans="1:19">
      <c r="B1910" s="5">
        <v>2015</v>
      </c>
      <c r="C1910" s="33"/>
      <c r="D1910" s="33"/>
      <c r="E1910" s="33"/>
      <c r="F1910" s="33"/>
      <c r="G1910" s="33"/>
      <c r="H1910" s="33"/>
      <c r="I1910" s="33"/>
      <c r="J1910" s="33"/>
      <c r="K1910" s="33"/>
      <c r="L1910" s="34"/>
      <c r="M1910" s="103">
        <v>938315</v>
      </c>
      <c r="N1910" s="103">
        <v>938315</v>
      </c>
      <c r="O1910" s="34"/>
      <c r="P1910" s="103">
        <v>12722</v>
      </c>
      <c r="Q1910" s="103">
        <v>12722</v>
      </c>
      <c r="R1910" s="103">
        <v>12722</v>
      </c>
      <c r="S1910" s="103">
        <v>12722</v>
      </c>
    </row>
    <row r="1911" spans="1:19">
      <c r="B1911" s="5">
        <v>2014</v>
      </c>
      <c r="C1911" s="33"/>
      <c r="D1911" s="33"/>
      <c r="E1911" s="33"/>
      <c r="F1911" s="33"/>
      <c r="G1911" s="33"/>
      <c r="H1911" s="33"/>
      <c r="I1911" s="33"/>
      <c r="J1911" s="33"/>
      <c r="K1911" s="34"/>
      <c r="L1911" s="34"/>
      <c r="M1911" s="103">
        <v>1090707</v>
      </c>
      <c r="N1911" s="103">
        <v>1090707</v>
      </c>
      <c r="O1911" s="34"/>
      <c r="P1911" s="103">
        <v>31649</v>
      </c>
      <c r="Q1911" s="103">
        <v>31649</v>
      </c>
      <c r="R1911" s="103">
        <v>31649</v>
      </c>
      <c r="S1911" s="103">
        <v>31649</v>
      </c>
    </row>
    <row r="1912" spans="1:19">
      <c r="B1912" s="5">
        <v>2013</v>
      </c>
      <c r="C1912" s="33"/>
      <c r="D1912" s="33"/>
      <c r="E1912" s="33"/>
      <c r="F1912" s="33"/>
      <c r="G1912" s="33"/>
      <c r="H1912" s="33"/>
      <c r="I1912" s="33"/>
      <c r="J1912" s="34"/>
      <c r="K1912" s="34"/>
      <c r="L1912" s="34"/>
      <c r="M1912" s="103">
        <v>1591262</v>
      </c>
      <c r="N1912" s="103">
        <v>1591262</v>
      </c>
      <c r="O1912" s="34"/>
      <c r="P1912" s="103">
        <v>5526</v>
      </c>
      <c r="Q1912" s="103">
        <v>5526</v>
      </c>
      <c r="R1912" s="103">
        <v>5526</v>
      </c>
      <c r="S1912" s="103">
        <v>5526</v>
      </c>
    </row>
    <row r="1913" spans="1:19">
      <c r="B1913" s="5">
        <v>2012</v>
      </c>
      <c r="C1913" s="33"/>
      <c r="D1913" s="33"/>
      <c r="E1913" s="33"/>
      <c r="F1913" s="33"/>
      <c r="G1913" s="33"/>
      <c r="H1913" s="33"/>
      <c r="I1913" s="34"/>
      <c r="J1913" s="34"/>
      <c r="K1913" s="34"/>
      <c r="L1913" s="34"/>
      <c r="M1913" s="103">
        <v>743249</v>
      </c>
      <c r="N1913" s="103">
        <v>743249</v>
      </c>
      <c r="O1913" s="34"/>
      <c r="P1913" s="34"/>
      <c r="Q1913" s="34"/>
      <c r="R1913" s="34"/>
      <c r="S1913" s="34"/>
    </row>
    <row r="1914" spans="1:19">
      <c r="B1914" s="5">
        <v>2011</v>
      </c>
      <c r="C1914" s="33"/>
      <c r="D1914" s="33"/>
      <c r="E1914" s="33"/>
      <c r="F1914" s="33"/>
      <c r="G1914" s="33"/>
      <c r="H1914" s="34"/>
      <c r="I1914" s="34"/>
      <c r="J1914" s="34"/>
      <c r="K1914" s="34"/>
      <c r="L1914" s="34"/>
      <c r="M1914" s="103">
        <v>595036</v>
      </c>
      <c r="N1914" s="103">
        <v>595036</v>
      </c>
      <c r="O1914" s="34"/>
      <c r="P1914" s="103">
        <v>16439</v>
      </c>
      <c r="Q1914" s="103">
        <v>16439</v>
      </c>
      <c r="R1914" s="103">
        <v>16439</v>
      </c>
      <c r="S1914" s="103">
        <v>16439</v>
      </c>
    </row>
    <row r="1915" spans="1:19">
      <c r="B1915" s="5">
        <v>2010</v>
      </c>
      <c r="C1915" s="33"/>
      <c r="D1915" s="33"/>
      <c r="E1915" s="33"/>
      <c r="F1915" s="33"/>
      <c r="G1915" s="34"/>
      <c r="H1915" s="34"/>
      <c r="I1915" s="34"/>
      <c r="J1915" s="34"/>
      <c r="K1915" s="34"/>
      <c r="L1915" s="34"/>
      <c r="M1915" s="103">
        <v>2919616</v>
      </c>
      <c r="N1915" s="103">
        <v>2919616</v>
      </c>
      <c r="O1915" s="34"/>
      <c r="P1915" s="34"/>
      <c r="Q1915" s="34"/>
      <c r="R1915" s="34"/>
      <c r="S1915" s="34"/>
    </row>
    <row r="1916" spans="1:19">
      <c r="B1916" s="5">
        <v>2009</v>
      </c>
      <c r="C1916" s="33"/>
      <c r="D1916" s="33"/>
      <c r="E1916" s="33"/>
      <c r="F1916" s="34"/>
      <c r="G1916" s="34"/>
      <c r="H1916" s="34"/>
      <c r="I1916" s="34"/>
      <c r="J1916" s="34"/>
      <c r="K1916" s="34"/>
      <c r="L1916" s="34"/>
      <c r="M1916" s="103">
        <v>1226403</v>
      </c>
      <c r="N1916" s="103">
        <v>1226403</v>
      </c>
      <c r="O1916" s="34"/>
      <c r="P1916" s="103">
        <v>1770</v>
      </c>
      <c r="Q1916" s="103">
        <v>1770</v>
      </c>
      <c r="R1916" s="103">
        <v>1770</v>
      </c>
      <c r="S1916" s="103">
        <v>1770</v>
      </c>
    </row>
    <row r="1917" spans="1:19">
      <c r="B1917" s="5">
        <v>2008</v>
      </c>
      <c r="C1917" s="33"/>
      <c r="D1917" s="33"/>
      <c r="E1917" s="34"/>
      <c r="F1917" s="34"/>
      <c r="G1917" s="34"/>
      <c r="H1917" s="34"/>
      <c r="I1917" s="34"/>
      <c r="J1917" s="34"/>
      <c r="K1917" s="34"/>
      <c r="L1917" s="34"/>
      <c r="M1917" s="103">
        <v>3801259</v>
      </c>
      <c r="N1917" s="103">
        <v>3801259</v>
      </c>
      <c r="O1917" s="34"/>
      <c r="P1917" s="34"/>
      <c r="Q1917" s="34"/>
      <c r="R1917" s="34"/>
      <c r="S1917" s="34"/>
    </row>
    <row r="1918" spans="1:19">
      <c r="B1918" s="5">
        <v>2007</v>
      </c>
      <c r="C1918" s="33"/>
      <c r="D1918" s="34"/>
      <c r="E1918" s="34"/>
      <c r="F1918" s="34"/>
      <c r="G1918" s="34"/>
      <c r="H1918" s="34"/>
      <c r="I1918" s="34"/>
      <c r="J1918" s="34"/>
      <c r="K1918" s="34"/>
      <c r="L1918" s="34"/>
      <c r="M1918" s="103">
        <v>1506374</v>
      </c>
      <c r="N1918" s="103">
        <v>1506374</v>
      </c>
      <c r="O1918" s="34"/>
      <c r="P1918" s="103">
        <v>125369</v>
      </c>
      <c r="Q1918" s="103">
        <v>125369</v>
      </c>
      <c r="R1918" s="103">
        <v>125369</v>
      </c>
      <c r="S1918" s="103">
        <v>125369</v>
      </c>
    </row>
    <row r="1919" spans="1:19">
      <c r="B1919" s="5">
        <v>2006</v>
      </c>
      <c r="C1919" s="34"/>
      <c r="D1919" s="34"/>
      <c r="E1919" s="34"/>
      <c r="F1919" s="34"/>
      <c r="G1919" s="34"/>
      <c r="H1919" s="34"/>
      <c r="I1919" s="34"/>
      <c r="J1919" s="34"/>
      <c r="K1919" s="34"/>
      <c r="L1919" s="34"/>
      <c r="M1919" s="103">
        <v>9434426</v>
      </c>
      <c r="N1919" s="103">
        <v>9434426</v>
      </c>
      <c r="O1919" s="34"/>
      <c r="P1919" s="103">
        <v>1093734</v>
      </c>
      <c r="Q1919" s="103">
        <v>1093734</v>
      </c>
      <c r="R1919" s="103">
        <v>1093734</v>
      </c>
      <c r="S1919" s="103">
        <v>1093734</v>
      </c>
    </row>
    <row r="1920" spans="1:19">
      <c r="B1920" s="5">
        <v>2005</v>
      </c>
      <c r="C1920" s="34"/>
      <c r="D1920" s="34"/>
      <c r="E1920" s="34"/>
      <c r="F1920" s="34"/>
      <c r="G1920" s="34"/>
      <c r="H1920" s="34"/>
      <c r="I1920" s="34"/>
      <c r="J1920" s="34"/>
      <c r="K1920" s="34"/>
      <c r="L1920" s="34"/>
      <c r="M1920" s="103">
        <v>5410054</v>
      </c>
      <c r="N1920" s="103">
        <v>5410054</v>
      </c>
      <c r="O1920" s="34"/>
      <c r="P1920" s="103">
        <v>48214</v>
      </c>
      <c r="Q1920" s="103">
        <v>48214</v>
      </c>
      <c r="R1920" s="103">
        <v>48214</v>
      </c>
      <c r="S1920" s="103">
        <v>48214</v>
      </c>
    </row>
    <row r="1921" spans="2:19">
      <c r="B1921" s="5">
        <v>2004</v>
      </c>
      <c r="C1921" s="34"/>
      <c r="D1921" s="34"/>
      <c r="E1921" s="34"/>
      <c r="F1921" s="34"/>
      <c r="G1921" s="34"/>
      <c r="H1921" s="34"/>
      <c r="I1921" s="34"/>
      <c r="J1921" s="34"/>
      <c r="K1921" s="34"/>
      <c r="L1921" s="34"/>
      <c r="M1921" s="103">
        <v>1044531</v>
      </c>
      <c r="N1921" s="103">
        <v>1044531</v>
      </c>
      <c r="O1921" s="34"/>
      <c r="P1921" s="103">
        <v>25684</v>
      </c>
      <c r="Q1921" s="103">
        <v>25684</v>
      </c>
      <c r="R1921" s="103">
        <v>25684</v>
      </c>
      <c r="S1921" s="103">
        <v>25684</v>
      </c>
    </row>
    <row r="1922" spans="2:19">
      <c r="B1922" s="5">
        <v>2003</v>
      </c>
      <c r="C1922" s="34"/>
      <c r="D1922" s="34"/>
      <c r="E1922" s="34"/>
      <c r="F1922" s="34"/>
      <c r="G1922" s="34"/>
      <c r="H1922" s="34"/>
      <c r="I1922" s="34"/>
      <c r="J1922" s="34"/>
      <c r="K1922" s="34"/>
      <c r="L1922" s="34"/>
      <c r="M1922" s="103">
        <v>2612324</v>
      </c>
      <c r="N1922" s="103">
        <v>2612324</v>
      </c>
      <c r="O1922" s="34"/>
      <c r="P1922" s="103">
        <v>29505</v>
      </c>
      <c r="Q1922" s="103">
        <v>29505</v>
      </c>
      <c r="R1922" s="103">
        <v>29505</v>
      </c>
      <c r="S1922" s="103">
        <v>29505</v>
      </c>
    </row>
    <row r="1923" spans="2:19">
      <c r="B1923" s="5">
        <v>2002</v>
      </c>
      <c r="C1923" s="34"/>
      <c r="D1923" s="34"/>
      <c r="E1923" s="34"/>
      <c r="F1923" s="34"/>
      <c r="G1923" s="34"/>
      <c r="H1923" s="34"/>
      <c r="I1923" s="34"/>
      <c r="J1923" s="34"/>
      <c r="K1923" s="34"/>
      <c r="L1923" s="34"/>
      <c r="M1923" s="103">
        <v>4307999</v>
      </c>
      <c r="N1923" s="103">
        <v>4307999</v>
      </c>
      <c r="O1923" s="34"/>
      <c r="P1923" s="103">
        <v>57045</v>
      </c>
      <c r="Q1923" s="103">
        <v>57045</v>
      </c>
      <c r="R1923" s="103">
        <v>57045</v>
      </c>
      <c r="S1923" s="103">
        <v>57045</v>
      </c>
    </row>
    <row r="1924" spans="2:19">
      <c r="B1924" s="5">
        <v>2001</v>
      </c>
      <c r="C1924" s="34"/>
      <c r="D1924" s="34"/>
      <c r="E1924" s="34"/>
      <c r="F1924" s="34"/>
      <c r="G1924" s="34"/>
      <c r="H1924" s="34"/>
      <c r="I1924" s="34"/>
      <c r="J1924" s="34"/>
      <c r="K1924" s="34"/>
      <c r="L1924" s="34"/>
      <c r="M1924" s="103">
        <v>1292656</v>
      </c>
      <c r="N1924" s="103">
        <v>1292656</v>
      </c>
      <c r="O1924" s="34"/>
      <c r="P1924" s="103">
        <v>42674</v>
      </c>
      <c r="Q1924" s="103">
        <v>42674</v>
      </c>
      <c r="R1924" s="103">
        <v>42674</v>
      </c>
      <c r="S1924" s="103">
        <v>42674</v>
      </c>
    </row>
    <row r="1925" spans="2:19">
      <c r="B1925" s="5">
        <v>2000</v>
      </c>
      <c r="C1925" s="34"/>
      <c r="D1925" s="34"/>
      <c r="E1925" s="34"/>
      <c r="F1925" s="34"/>
      <c r="G1925" s="34"/>
      <c r="H1925" s="34"/>
      <c r="I1925" s="34"/>
      <c r="J1925" s="34"/>
      <c r="K1925" s="34"/>
      <c r="L1925" s="34"/>
      <c r="M1925" s="103">
        <v>2202927</v>
      </c>
      <c r="N1925" s="103">
        <v>2202927</v>
      </c>
      <c r="O1925" s="34"/>
      <c r="P1925" s="103">
        <v>112504</v>
      </c>
      <c r="Q1925" s="103">
        <v>112504</v>
      </c>
      <c r="R1925" s="103">
        <v>112504</v>
      </c>
      <c r="S1925" s="103">
        <v>112504</v>
      </c>
    </row>
    <row r="1926" spans="2:19">
      <c r="B1926" s="5">
        <v>1999</v>
      </c>
      <c r="C1926" s="34"/>
      <c r="D1926" s="34"/>
      <c r="E1926" s="34"/>
      <c r="F1926" s="34"/>
      <c r="G1926" s="34"/>
      <c r="H1926" s="34"/>
      <c r="I1926" s="34"/>
      <c r="J1926" s="34"/>
      <c r="K1926" s="34"/>
      <c r="L1926" s="34"/>
      <c r="M1926" s="103">
        <v>1192459</v>
      </c>
      <c r="N1926" s="103">
        <v>1192459</v>
      </c>
      <c r="O1926" s="34"/>
      <c r="P1926" s="103">
        <v>61970</v>
      </c>
      <c r="Q1926" s="103">
        <v>61970</v>
      </c>
      <c r="R1926" s="103">
        <v>61970</v>
      </c>
      <c r="S1926" s="103">
        <v>61970</v>
      </c>
    </row>
    <row r="1927" spans="2:19">
      <c r="B1927" s="5">
        <v>1998</v>
      </c>
      <c r="C1927" s="34"/>
      <c r="D1927" s="34"/>
      <c r="E1927" s="34"/>
      <c r="F1927" s="34"/>
      <c r="G1927" s="34"/>
      <c r="H1927" s="34"/>
      <c r="I1927" s="34"/>
      <c r="J1927" s="34"/>
      <c r="K1927" s="34"/>
      <c r="L1927" s="34"/>
      <c r="M1927" s="103">
        <v>3652812</v>
      </c>
      <c r="N1927" s="103">
        <v>3652812</v>
      </c>
      <c r="O1927" s="34"/>
      <c r="P1927" s="103">
        <v>38392</v>
      </c>
      <c r="Q1927" s="103">
        <v>38392</v>
      </c>
      <c r="R1927" s="103">
        <v>38392</v>
      </c>
      <c r="S1927" s="103">
        <v>38392</v>
      </c>
    </row>
    <row r="1928" spans="2:19">
      <c r="B1928" s="5">
        <v>1997</v>
      </c>
      <c r="C1928" s="34"/>
      <c r="D1928" s="34"/>
      <c r="E1928" s="34"/>
      <c r="F1928" s="34"/>
      <c r="G1928" s="34"/>
      <c r="H1928" s="34"/>
      <c r="I1928" s="34"/>
      <c r="J1928" s="34"/>
      <c r="K1928" s="34"/>
      <c r="L1928" s="34"/>
      <c r="M1928" s="103">
        <v>1337081</v>
      </c>
      <c r="N1928" s="103">
        <v>1337081</v>
      </c>
      <c r="O1928" s="34"/>
      <c r="P1928" s="103">
        <v>5843</v>
      </c>
      <c r="Q1928" s="103">
        <v>5843</v>
      </c>
      <c r="R1928" s="103">
        <v>5843</v>
      </c>
      <c r="S1928" s="103">
        <v>5843</v>
      </c>
    </row>
    <row r="1929" spans="2:19">
      <c r="B1929" s="5">
        <v>1996</v>
      </c>
      <c r="C1929" s="34"/>
      <c r="D1929" s="34"/>
      <c r="E1929" s="34"/>
      <c r="F1929" s="34"/>
      <c r="G1929" s="34"/>
      <c r="H1929" s="34"/>
      <c r="I1929" s="34"/>
      <c r="J1929" s="34"/>
      <c r="K1929" s="34"/>
      <c r="L1929" s="34"/>
      <c r="M1929" s="103">
        <v>2803172</v>
      </c>
      <c r="N1929" s="103">
        <v>2803172</v>
      </c>
      <c r="O1929" s="34"/>
      <c r="P1929" s="103">
        <v>32134</v>
      </c>
      <c r="Q1929" s="103">
        <v>32134</v>
      </c>
      <c r="R1929" s="103">
        <v>32134</v>
      </c>
      <c r="S1929" s="103">
        <v>32134</v>
      </c>
    </row>
    <row r="1930" spans="2:19">
      <c r="B1930" s="5">
        <v>1995</v>
      </c>
      <c r="C1930" s="34"/>
      <c r="D1930" s="34"/>
      <c r="E1930" s="34"/>
      <c r="F1930" s="34"/>
      <c r="G1930" s="34"/>
      <c r="H1930" s="34"/>
      <c r="I1930" s="34"/>
      <c r="J1930" s="34"/>
      <c r="K1930" s="34"/>
      <c r="L1930" s="34"/>
      <c r="M1930" s="103">
        <v>1993560</v>
      </c>
      <c r="N1930" s="103">
        <v>1993560</v>
      </c>
      <c r="O1930" s="34"/>
      <c r="P1930" s="103">
        <v>70540</v>
      </c>
      <c r="Q1930" s="103">
        <v>70540</v>
      </c>
      <c r="R1930" s="103">
        <v>70540</v>
      </c>
      <c r="S1930" s="103">
        <v>70540</v>
      </c>
    </row>
    <row r="1931" spans="2:19">
      <c r="B1931" s="5">
        <v>1994</v>
      </c>
      <c r="C1931" s="34"/>
      <c r="D1931" s="34"/>
      <c r="E1931" s="34"/>
      <c r="F1931" s="34"/>
      <c r="G1931" s="34"/>
      <c r="H1931" s="34"/>
      <c r="I1931" s="34"/>
      <c r="J1931" s="34"/>
      <c r="K1931" s="34"/>
      <c r="L1931" s="34"/>
      <c r="M1931" s="103">
        <v>1998583</v>
      </c>
      <c r="N1931" s="103">
        <v>1998583</v>
      </c>
      <c r="O1931" s="34"/>
      <c r="P1931" s="103">
        <v>57364</v>
      </c>
      <c r="Q1931" s="103">
        <v>57364</v>
      </c>
      <c r="R1931" s="103">
        <v>57364</v>
      </c>
      <c r="S1931" s="103">
        <v>57364</v>
      </c>
    </row>
    <row r="1932" spans="2:19">
      <c r="B1932" s="5">
        <v>1993</v>
      </c>
      <c r="C1932" s="34"/>
      <c r="D1932" s="34"/>
      <c r="E1932" s="34"/>
      <c r="F1932" s="34"/>
      <c r="G1932" s="34"/>
      <c r="H1932" s="34"/>
      <c r="I1932" s="34"/>
      <c r="J1932" s="34"/>
      <c r="K1932" s="34"/>
      <c r="L1932" s="34"/>
      <c r="M1932" s="103">
        <v>6896197</v>
      </c>
      <c r="N1932" s="103">
        <v>6896197</v>
      </c>
      <c r="O1932" s="34"/>
      <c r="P1932" s="103">
        <v>49039</v>
      </c>
      <c r="Q1932" s="103">
        <v>49039</v>
      </c>
      <c r="R1932" s="103">
        <v>49039</v>
      </c>
      <c r="S1932" s="103">
        <v>49039</v>
      </c>
    </row>
    <row r="1933" spans="2:19">
      <c r="B1933" s="5">
        <v>1992</v>
      </c>
      <c r="C1933" s="34"/>
      <c r="D1933" s="34"/>
      <c r="E1933" s="34"/>
      <c r="F1933" s="34"/>
      <c r="G1933" s="34"/>
      <c r="H1933" s="34"/>
      <c r="I1933" s="34"/>
      <c r="J1933" s="34"/>
      <c r="K1933" s="34"/>
      <c r="L1933" s="34"/>
      <c r="M1933" s="103">
        <v>8009287</v>
      </c>
      <c r="N1933" s="103">
        <v>8009287</v>
      </c>
      <c r="O1933" s="34"/>
      <c r="P1933" s="103">
        <v>40655</v>
      </c>
      <c r="Q1933" s="103">
        <v>40655</v>
      </c>
      <c r="R1933" s="103">
        <v>40655</v>
      </c>
      <c r="S1933" s="103">
        <v>40655</v>
      </c>
    </row>
    <row r="1934" spans="2:19">
      <c r="B1934" s="5">
        <v>1991</v>
      </c>
      <c r="C1934" s="34"/>
      <c r="D1934" s="34"/>
      <c r="E1934" s="34"/>
      <c r="F1934" s="34"/>
      <c r="G1934" s="34"/>
      <c r="H1934" s="34"/>
      <c r="I1934" s="34"/>
      <c r="J1934" s="34"/>
      <c r="K1934" s="34"/>
      <c r="L1934" s="34"/>
      <c r="M1934" s="103">
        <v>4621295</v>
      </c>
      <c r="N1934" s="103">
        <v>4621295</v>
      </c>
      <c r="O1934" s="34"/>
      <c r="P1934" s="103">
        <v>65017</v>
      </c>
      <c r="Q1934" s="103">
        <v>65017</v>
      </c>
      <c r="R1934" s="103">
        <v>65017</v>
      </c>
      <c r="S1934" s="103">
        <v>65017</v>
      </c>
    </row>
    <row r="1935" spans="2:19">
      <c r="B1935" s="5">
        <v>1990</v>
      </c>
      <c r="C1935" s="34"/>
      <c r="D1935" s="34"/>
      <c r="E1935" s="34"/>
      <c r="F1935" s="34"/>
      <c r="G1935" s="34"/>
      <c r="H1935" s="34"/>
      <c r="I1935" s="34"/>
      <c r="J1935" s="34"/>
      <c r="K1935" s="34"/>
      <c r="L1935" s="34"/>
      <c r="M1935" s="103">
        <v>5117907</v>
      </c>
      <c r="N1935" s="103">
        <v>5117907</v>
      </c>
      <c r="O1935" s="34"/>
      <c r="P1935" s="103">
        <v>182774</v>
      </c>
      <c r="Q1935" s="103">
        <v>182774</v>
      </c>
      <c r="R1935" s="103">
        <v>182774</v>
      </c>
      <c r="S1935" s="103">
        <v>182774</v>
      </c>
    </row>
    <row r="1936" spans="2:19">
      <c r="B1936" s="5">
        <v>1989</v>
      </c>
      <c r="C1936" s="34"/>
      <c r="D1936" s="34"/>
      <c r="E1936" s="34"/>
      <c r="F1936" s="34"/>
      <c r="G1936" s="34"/>
      <c r="H1936" s="34"/>
      <c r="I1936" s="34"/>
      <c r="J1936" s="34"/>
      <c r="K1936" s="34"/>
      <c r="L1936" s="34"/>
      <c r="M1936" s="103">
        <v>7758071</v>
      </c>
      <c r="N1936" s="103">
        <v>7758071</v>
      </c>
      <c r="O1936" s="34"/>
      <c r="P1936" s="103">
        <v>61686</v>
      </c>
      <c r="Q1936" s="103">
        <v>61686</v>
      </c>
      <c r="R1936" s="103">
        <v>61686</v>
      </c>
      <c r="S1936" s="103">
        <v>61686</v>
      </c>
    </row>
    <row r="1937" spans="2:19">
      <c r="B1937" s="5">
        <v>1988</v>
      </c>
      <c r="C1937" s="34"/>
      <c r="D1937" s="34"/>
      <c r="E1937" s="34"/>
      <c r="F1937" s="34"/>
      <c r="G1937" s="34"/>
      <c r="H1937" s="34"/>
      <c r="I1937" s="34"/>
      <c r="J1937" s="34"/>
      <c r="K1937" s="34"/>
      <c r="L1937" s="34"/>
      <c r="M1937" s="103">
        <v>6886404</v>
      </c>
      <c r="N1937" s="103">
        <v>6886404</v>
      </c>
      <c r="O1937" s="34"/>
      <c r="P1937" s="103">
        <v>89141</v>
      </c>
      <c r="Q1937" s="103">
        <v>89141</v>
      </c>
      <c r="R1937" s="103">
        <v>89141</v>
      </c>
      <c r="S1937" s="103">
        <v>89141</v>
      </c>
    </row>
    <row r="1938" spans="2:19">
      <c r="B1938" s="5">
        <v>1987</v>
      </c>
      <c r="C1938" s="34"/>
      <c r="D1938" s="34"/>
      <c r="E1938" s="34"/>
      <c r="F1938" s="34"/>
      <c r="G1938" s="34"/>
      <c r="H1938" s="34"/>
      <c r="I1938" s="34"/>
      <c r="J1938" s="34"/>
      <c r="K1938" s="34"/>
      <c r="L1938" s="34"/>
      <c r="M1938" s="103">
        <v>9566880</v>
      </c>
      <c r="N1938" s="103">
        <v>9566880</v>
      </c>
      <c r="O1938" s="34"/>
      <c r="P1938" s="103">
        <v>88608</v>
      </c>
      <c r="Q1938" s="103">
        <v>88608</v>
      </c>
      <c r="R1938" s="103">
        <v>88608</v>
      </c>
      <c r="S1938" s="103">
        <v>88608</v>
      </c>
    </row>
    <row r="1939" spans="2:19">
      <c r="B1939" s="5">
        <v>1986</v>
      </c>
      <c r="C1939" s="34"/>
      <c r="D1939" s="34"/>
      <c r="E1939" s="34"/>
      <c r="F1939" s="34"/>
      <c r="G1939" s="34"/>
      <c r="H1939" s="34"/>
      <c r="I1939" s="34"/>
      <c r="J1939" s="34"/>
      <c r="K1939" s="34"/>
      <c r="L1939" s="34"/>
      <c r="M1939" s="103">
        <v>7586187</v>
      </c>
      <c r="N1939" s="103">
        <v>7586187</v>
      </c>
      <c r="O1939" s="34"/>
      <c r="P1939" s="103">
        <v>148042</v>
      </c>
      <c r="Q1939" s="103">
        <v>148042</v>
      </c>
      <c r="R1939" s="103">
        <v>148042</v>
      </c>
      <c r="S1939" s="103">
        <v>148042</v>
      </c>
    </row>
    <row r="1940" spans="2:19">
      <c r="B1940" s="5">
        <v>1985</v>
      </c>
      <c r="C1940" s="34"/>
      <c r="D1940" s="34"/>
      <c r="E1940" s="34"/>
      <c r="F1940" s="34"/>
      <c r="G1940" s="34"/>
      <c r="H1940" s="34"/>
      <c r="I1940" s="34"/>
      <c r="J1940" s="34"/>
      <c r="K1940" s="34"/>
      <c r="L1940" s="34"/>
      <c r="M1940" s="103">
        <v>7772998</v>
      </c>
      <c r="N1940" s="103">
        <v>7772998</v>
      </c>
      <c r="O1940" s="34"/>
      <c r="P1940" s="103">
        <v>241995</v>
      </c>
      <c r="Q1940" s="103">
        <v>241995</v>
      </c>
      <c r="R1940" s="103">
        <v>241995</v>
      </c>
      <c r="S1940" s="103">
        <v>241995</v>
      </c>
    </row>
    <row r="1941" spans="2:19">
      <c r="B1941" s="5">
        <v>1984</v>
      </c>
      <c r="C1941" s="34"/>
      <c r="D1941" s="34"/>
      <c r="E1941" s="34"/>
      <c r="F1941" s="34"/>
      <c r="G1941" s="34"/>
      <c r="H1941" s="34"/>
      <c r="I1941" s="34"/>
      <c r="J1941" s="34"/>
      <c r="K1941" s="34"/>
      <c r="L1941" s="34"/>
      <c r="M1941" s="103">
        <v>5974568</v>
      </c>
      <c r="N1941" s="103">
        <v>5974568</v>
      </c>
      <c r="O1941" s="34"/>
      <c r="P1941" s="103">
        <v>196874</v>
      </c>
      <c r="Q1941" s="103">
        <v>196874</v>
      </c>
      <c r="R1941" s="103">
        <v>196874</v>
      </c>
      <c r="S1941" s="103">
        <v>196874</v>
      </c>
    </row>
    <row r="1942" spans="2:19">
      <c r="B1942" s="5">
        <v>1983</v>
      </c>
      <c r="C1942" s="34"/>
      <c r="D1942" s="34"/>
      <c r="E1942" s="34"/>
      <c r="F1942" s="34"/>
      <c r="G1942" s="34"/>
      <c r="H1942" s="34"/>
      <c r="I1942" s="34"/>
      <c r="J1942" s="34"/>
      <c r="K1942" s="34"/>
      <c r="L1942" s="34"/>
      <c r="M1942" s="103">
        <v>6710116</v>
      </c>
      <c r="N1942" s="103">
        <v>6710116</v>
      </c>
      <c r="O1942" s="34"/>
      <c r="P1942" s="103">
        <v>143382</v>
      </c>
      <c r="Q1942" s="103">
        <v>143382</v>
      </c>
      <c r="R1942" s="103">
        <v>143382</v>
      </c>
      <c r="S1942" s="103">
        <v>143382</v>
      </c>
    </row>
    <row r="1943" spans="2:19">
      <c r="B1943" s="5">
        <v>1982</v>
      </c>
      <c r="C1943" s="34"/>
      <c r="D1943" s="34"/>
      <c r="E1943" s="34"/>
      <c r="F1943" s="34"/>
      <c r="G1943" s="34"/>
      <c r="H1943" s="34"/>
      <c r="I1943" s="34"/>
      <c r="J1943" s="34"/>
      <c r="K1943" s="34"/>
      <c r="L1943" s="34"/>
      <c r="M1943" s="103">
        <v>7251806</v>
      </c>
      <c r="N1943" s="103">
        <v>7251806</v>
      </c>
      <c r="O1943" s="34"/>
      <c r="P1943" s="103">
        <v>101334</v>
      </c>
      <c r="Q1943" s="103">
        <v>101334</v>
      </c>
      <c r="R1943" s="103">
        <v>101334</v>
      </c>
      <c r="S1943" s="103">
        <v>101334</v>
      </c>
    </row>
    <row r="1944" spans="2:19">
      <c r="B1944" s="5">
        <v>1981</v>
      </c>
      <c r="C1944" s="34"/>
      <c r="D1944" s="34"/>
      <c r="E1944" s="34"/>
      <c r="F1944" s="34"/>
      <c r="G1944" s="34"/>
      <c r="H1944" s="34"/>
      <c r="I1944" s="34"/>
      <c r="J1944" s="34"/>
      <c r="K1944" s="34"/>
      <c r="L1944" s="34"/>
      <c r="M1944" s="103">
        <v>3954733</v>
      </c>
      <c r="N1944" s="103">
        <v>3954733</v>
      </c>
      <c r="O1944" s="34"/>
      <c r="P1944" s="34"/>
      <c r="Q1944" s="34"/>
      <c r="R1944" s="34"/>
      <c r="S1944" s="34"/>
    </row>
    <row r="1945" spans="2:19">
      <c r="B1945" s="5">
        <v>1980</v>
      </c>
      <c r="C1945" s="34"/>
      <c r="D1945" s="34"/>
      <c r="E1945" s="34"/>
      <c r="F1945" s="34"/>
      <c r="G1945" s="34"/>
      <c r="H1945" s="34"/>
      <c r="I1945" s="34"/>
      <c r="J1945" s="34"/>
      <c r="K1945" s="34"/>
      <c r="L1945" s="34"/>
      <c r="M1945" s="103">
        <v>4991788</v>
      </c>
      <c r="N1945" s="103">
        <v>4991788</v>
      </c>
      <c r="O1945" s="34"/>
      <c r="P1945" s="34"/>
      <c r="Q1945" s="34"/>
      <c r="R1945" s="34"/>
      <c r="S1945" s="34"/>
    </row>
    <row r="1946" spans="2:19">
      <c r="B1946" s="5">
        <v>1979</v>
      </c>
      <c r="C1946" s="34"/>
      <c r="D1946" s="34"/>
      <c r="E1946" s="34"/>
      <c r="F1946" s="34"/>
      <c r="G1946" s="34"/>
      <c r="H1946" s="34"/>
      <c r="I1946" s="34"/>
      <c r="J1946" s="34"/>
      <c r="K1946" s="34"/>
      <c r="L1946" s="34"/>
      <c r="M1946" s="103">
        <v>3176490</v>
      </c>
      <c r="N1946" s="103">
        <v>3176490</v>
      </c>
      <c r="O1946" s="34"/>
      <c r="P1946" s="34"/>
      <c r="Q1946" s="34"/>
      <c r="R1946" s="34"/>
      <c r="S1946" s="34"/>
    </row>
    <row r="1947" spans="2:19">
      <c r="B1947" s="5">
        <v>1978</v>
      </c>
      <c r="C1947" s="34"/>
      <c r="D1947" s="34"/>
      <c r="E1947" s="34"/>
      <c r="F1947" s="34"/>
      <c r="G1947" s="34"/>
      <c r="H1947" s="34"/>
      <c r="I1947" s="34"/>
      <c r="J1947" s="34"/>
      <c r="K1947" s="34"/>
      <c r="L1947" s="34"/>
      <c r="M1947" s="103">
        <v>4477809</v>
      </c>
      <c r="N1947" s="103">
        <v>4477809</v>
      </c>
      <c r="O1947" s="34"/>
      <c r="P1947" s="34"/>
      <c r="Q1947" s="34"/>
      <c r="R1947" s="34"/>
      <c r="S1947" s="34"/>
    </row>
    <row r="1948" spans="2:19">
      <c r="B1948" s="5">
        <v>1977</v>
      </c>
      <c r="C1948" s="34"/>
      <c r="D1948" s="34"/>
      <c r="E1948" s="34"/>
      <c r="F1948" s="34"/>
      <c r="G1948" s="34"/>
      <c r="H1948" s="34"/>
      <c r="I1948" s="34"/>
      <c r="J1948" s="34"/>
      <c r="K1948" s="34"/>
      <c r="L1948" s="34"/>
      <c r="M1948" s="103">
        <v>4298452</v>
      </c>
      <c r="N1948" s="103">
        <v>4298452</v>
      </c>
      <c r="O1948" s="34"/>
      <c r="P1948" s="34"/>
      <c r="Q1948" s="34"/>
      <c r="R1948" s="34"/>
      <c r="S1948" s="34"/>
    </row>
    <row r="1949" spans="2:19">
      <c r="B1949" s="5">
        <v>1976</v>
      </c>
      <c r="C1949" s="34"/>
      <c r="D1949" s="34"/>
      <c r="E1949" s="34"/>
      <c r="F1949" s="34"/>
      <c r="G1949" s="34"/>
      <c r="H1949" s="34"/>
      <c r="I1949" s="34"/>
      <c r="J1949" s="34"/>
      <c r="K1949" s="34"/>
      <c r="L1949" s="34"/>
      <c r="M1949" s="103">
        <v>2326778</v>
      </c>
      <c r="N1949" s="103">
        <v>2326778</v>
      </c>
      <c r="O1949" s="34"/>
      <c r="P1949" s="34"/>
      <c r="Q1949" s="34"/>
      <c r="R1949" s="34"/>
      <c r="S1949" s="34"/>
    </row>
    <row r="1950" spans="2:19">
      <c r="B1950" s="5">
        <v>1975</v>
      </c>
      <c r="C1950" s="34"/>
      <c r="D1950" s="34"/>
      <c r="E1950" s="34"/>
      <c r="F1950" s="34"/>
      <c r="G1950" s="34"/>
      <c r="H1950" s="34"/>
      <c r="I1950" s="34"/>
      <c r="J1950" s="34"/>
      <c r="K1950" s="34"/>
      <c r="L1950" s="34"/>
      <c r="M1950" s="103">
        <v>4388737</v>
      </c>
      <c r="N1950" s="103">
        <v>4388737</v>
      </c>
      <c r="O1950" s="34"/>
      <c r="P1950" s="34"/>
      <c r="Q1950" s="34"/>
      <c r="R1950" s="34"/>
      <c r="S1950" s="34"/>
    </row>
    <row r="1951" spans="2:19">
      <c r="B1951" s="5">
        <v>1974</v>
      </c>
      <c r="C1951" s="34"/>
      <c r="D1951" s="34"/>
      <c r="E1951" s="34"/>
      <c r="F1951" s="34"/>
      <c r="G1951" s="34"/>
      <c r="H1951" s="34"/>
      <c r="I1951" s="34"/>
      <c r="J1951" s="34"/>
      <c r="K1951" s="34"/>
      <c r="L1951" s="34"/>
      <c r="M1951" s="103">
        <v>6065883</v>
      </c>
      <c r="N1951" s="103">
        <v>6065883</v>
      </c>
      <c r="O1951" s="34"/>
      <c r="P1951" s="34"/>
      <c r="Q1951" s="34"/>
      <c r="R1951" s="34"/>
      <c r="S1951" s="34"/>
    </row>
    <row r="1952" spans="2:19">
      <c r="B1952" s="5">
        <v>1973</v>
      </c>
      <c r="C1952" s="34"/>
      <c r="D1952" s="34"/>
      <c r="E1952" s="34"/>
      <c r="F1952" s="34"/>
      <c r="G1952" s="34"/>
      <c r="H1952" s="34"/>
      <c r="I1952" s="34"/>
      <c r="J1952" s="34"/>
      <c r="K1952" s="34"/>
      <c r="L1952" s="34"/>
      <c r="M1952" s="103">
        <v>4928668</v>
      </c>
      <c r="N1952" s="103">
        <v>4928668</v>
      </c>
      <c r="O1952" s="34"/>
      <c r="P1952" s="34"/>
      <c r="Q1952" s="34"/>
      <c r="R1952" s="34"/>
      <c r="S1952" s="34"/>
    </row>
    <row r="1953" spans="2:19">
      <c r="B1953" s="5">
        <v>1972</v>
      </c>
      <c r="C1953" s="34"/>
      <c r="D1953" s="34"/>
      <c r="E1953" s="34"/>
      <c r="F1953" s="34"/>
      <c r="G1953" s="34"/>
      <c r="H1953" s="34"/>
      <c r="I1953" s="34"/>
      <c r="J1953" s="34"/>
      <c r="K1953" s="34"/>
      <c r="L1953" s="34"/>
      <c r="M1953" s="103">
        <v>6235022</v>
      </c>
      <c r="N1953" s="103">
        <v>6235022</v>
      </c>
      <c r="O1953" s="34"/>
      <c r="P1953" s="34"/>
      <c r="Q1953" s="34"/>
      <c r="R1953" s="34"/>
      <c r="S1953" s="34"/>
    </row>
    <row r="1954" spans="2:19">
      <c r="B1954" s="5">
        <v>1971</v>
      </c>
      <c r="C1954" s="34"/>
      <c r="D1954" s="34"/>
      <c r="E1954" s="34"/>
      <c r="F1954" s="34"/>
      <c r="G1954" s="34"/>
      <c r="H1954" s="34"/>
      <c r="I1954" s="34"/>
      <c r="J1954" s="34"/>
      <c r="K1954" s="34"/>
      <c r="L1954" s="34"/>
      <c r="M1954" s="103">
        <v>6686825</v>
      </c>
      <c r="N1954" s="103">
        <v>6686825</v>
      </c>
      <c r="O1954" s="34"/>
      <c r="P1954" s="34"/>
      <c r="Q1954" s="34"/>
      <c r="R1954" s="34"/>
      <c r="S1954" s="34"/>
    </row>
    <row r="1955" spans="2:19">
      <c r="B1955" s="5">
        <v>1970</v>
      </c>
      <c r="C1955" s="34"/>
      <c r="D1955" s="34"/>
      <c r="E1955" s="34"/>
      <c r="F1955" s="34"/>
      <c r="G1955" s="34"/>
      <c r="H1955" s="34"/>
      <c r="I1955" s="34"/>
      <c r="J1955" s="34"/>
      <c r="K1955" s="34"/>
      <c r="L1955" s="34"/>
      <c r="M1955" s="103">
        <v>4095868</v>
      </c>
      <c r="N1955" s="103">
        <v>4095868</v>
      </c>
      <c r="O1955" s="34"/>
      <c r="P1955" s="34"/>
      <c r="Q1955" s="34"/>
      <c r="R1955" s="34"/>
      <c r="S1955" s="34"/>
    </row>
    <row r="1956" spans="2:19">
      <c r="B1956" s="5">
        <v>1969</v>
      </c>
      <c r="C1956" s="34"/>
      <c r="D1956" s="34"/>
      <c r="E1956" s="34"/>
      <c r="F1956" s="34"/>
      <c r="G1956" s="34"/>
      <c r="H1956" s="34"/>
      <c r="I1956" s="34"/>
      <c r="J1956" s="34"/>
      <c r="K1956" s="34"/>
      <c r="L1956" s="34"/>
      <c r="M1956" s="103">
        <v>4184186</v>
      </c>
      <c r="N1956" s="103">
        <v>4184186</v>
      </c>
      <c r="O1956" s="34"/>
      <c r="P1956" s="34"/>
      <c r="Q1956" s="34"/>
      <c r="R1956" s="34"/>
      <c r="S1956" s="34"/>
    </row>
    <row r="1957" spans="2:19">
      <c r="B1957" s="5">
        <v>1968</v>
      </c>
      <c r="C1957" s="34"/>
      <c r="D1957" s="34"/>
      <c r="E1957" s="34"/>
      <c r="F1957" s="34"/>
      <c r="G1957" s="34"/>
      <c r="H1957" s="34"/>
      <c r="I1957" s="34"/>
      <c r="J1957" s="34"/>
      <c r="K1957" s="34"/>
      <c r="L1957" s="34"/>
      <c r="M1957" s="103">
        <v>2700803</v>
      </c>
      <c r="N1957" s="103">
        <v>2700803</v>
      </c>
      <c r="O1957" s="34"/>
      <c r="P1957" s="34"/>
      <c r="Q1957" s="34"/>
      <c r="R1957" s="34"/>
      <c r="S1957" s="34"/>
    </row>
    <row r="1958" spans="2:19">
      <c r="B1958" s="5">
        <v>1967</v>
      </c>
      <c r="C1958" s="34"/>
      <c r="D1958" s="34"/>
      <c r="E1958" s="34"/>
      <c r="F1958" s="34"/>
      <c r="G1958" s="34"/>
      <c r="H1958" s="34"/>
      <c r="I1958" s="34"/>
      <c r="J1958" s="34"/>
      <c r="K1958" s="34"/>
      <c r="L1958" s="34"/>
      <c r="M1958" s="103">
        <v>5118027</v>
      </c>
      <c r="N1958" s="103">
        <v>5118027</v>
      </c>
      <c r="O1958" s="34"/>
      <c r="P1958" s="34"/>
      <c r="Q1958" s="34"/>
      <c r="R1958" s="34"/>
      <c r="S1958" s="34"/>
    </row>
    <row r="1959" spans="2:19">
      <c r="B1959" s="5">
        <v>1966</v>
      </c>
      <c r="C1959" s="34"/>
      <c r="D1959" s="34"/>
      <c r="E1959" s="34"/>
      <c r="F1959" s="34"/>
      <c r="G1959" s="34"/>
      <c r="H1959" s="34"/>
      <c r="I1959" s="34"/>
      <c r="J1959" s="34"/>
      <c r="K1959" s="34"/>
      <c r="L1959" s="34"/>
      <c r="M1959" s="103">
        <v>8043547</v>
      </c>
      <c r="N1959" s="103">
        <v>8043547</v>
      </c>
      <c r="O1959" s="34"/>
      <c r="P1959" s="34"/>
      <c r="Q1959" s="34"/>
      <c r="R1959" s="34"/>
      <c r="S1959" s="34"/>
    </row>
    <row r="1960" spans="2:19">
      <c r="B1960" s="5">
        <v>1965</v>
      </c>
      <c r="C1960" s="34"/>
      <c r="D1960" s="34"/>
      <c r="E1960" s="34"/>
      <c r="F1960" s="34"/>
      <c r="G1960" s="34"/>
      <c r="H1960" s="34"/>
      <c r="I1960" s="34"/>
      <c r="J1960" s="34"/>
      <c r="K1960" s="34"/>
      <c r="L1960" s="34"/>
      <c r="M1960" s="103">
        <v>7340799</v>
      </c>
      <c r="N1960" s="103">
        <v>7340799</v>
      </c>
      <c r="O1960" s="34"/>
      <c r="P1960" s="34"/>
      <c r="Q1960" s="34"/>
      <c r="R1960" s="34"/>
      <c r="S1960" s="34"/>
    </row>
    <row r="1961" spans="2:19">
      <c r="B1961" s="5">
        <v>1964</v>
      </c>
      <c r="C1961" s="34"/>
      <c r="D1961" s="34"/>
      <c r="E1961" s="34"/>
      <c r="F1961" s="34"/>
      <c r="G1961" s="34"/>
      <c r="H1961" s="34"/>
      <c r="I1961" s="34"/>
      <c r="J1961" s="34"/>
      <c r="K1961" s="34"/>
      <c r="L1961" s="34"/>
      <c r="M1961" s="103">
        <v>987138</v>
      </c>
      <c r="N1961" s="103">
        <v>987138</v>
      </c>
      <c r="O1961" s="34"/>
      <c r="P1961" s="34"/>
      <c r="Q1961" s="34"/>
      <c r="R1961" s="34"/>
      <c r="S1961" s="34"/>
    </row>
    <row r="1962" spans="2:19">
      <c r="B1962" s="5">
        <v>1963</v>
      </c>
      <c r="C1962" s="34"/>
      <c r="D1962" s="34"/>
      <c r="E1962" s="34"/>
      <c r="F1962" s="34"/>
      <c r="G1962" s="34"/>
      <c r="H1962" s="34"/>
      <c r="I1962" s="34"/>
      <c r="J1962" s="34"/>
      <c r="K1962" s="34"/>
      <c r="L1962" s="34"/>
      <c r="M1962" s="103">
        <v>4683200</v>
      </c>
      <c r="N1962" s="103">
        <v>4683200</v>
      </c>
      <c r="O1962" s="34"/>
      <c r="P1962" s="34"/>
      <c r="Q1962" s="34"/>
      <c r="R1962" s="34"/>
      <c r="S1962" s="34"/>
    </row>
    <row r="1963" spans="2:19">
      <c r="B1963" s="5">
        <v>1962</v>
      </c>
      <c r="C1963" s="34"/>
      <c r="D1963" s="34"/>
      <c r="E1963" s="34"/>
      <c r="F1963" s="34"/>
      <c r="G1963" s="34"/>
      <c r="H1963" s="34"/>
      <c r="I1963" s="34"/>
      <c r="J1963" s="34"/>
      <c r="K1963" s="34"/>
      <c r="L1963" s="34"/>
      <c r="M1963" s="103">
        <v>2235193</v>
      </c>
      <c r="N1963" s="103">
        <v>2235193</v>
      </c>
      <c r="O1963" s="34"/>
      <c r="P1963" s="34"/>
      <c r="Q1963" s="34"/>
      <c r="R1963" s="34"/>
      <c r="S1963" s="34"/>
    </row>
    <row r="1964" spans="2:19">
      <c r="B1964" s="5">
        <v>1961</v>
      </c>
      <c r="C1964" s="34"/>
      <c r="D1964" s="34"/>
      <c r="E1964" s="34"/>
      <c r="F1964" s="34"/>
      <c r="G1964" s="34"/>
      <c r="H1964" s="34"/>
      <c r="I1964" s="34"/>
      <c r="J1964" s="34"/>
      <c r="K1964" s="34"/>
      <c r="L1964" s="34"/>
      <c r="M1964" s="103">
        <v>3734953</v>
      </c>
      <c r="N1964" s="103">
        <v>3734953</v>
      </c>
      <c r="O1964" s="34"/>
      <c r="P1964" s="34"/>
      <c r="Q1964" s="34"/>
      <c r="R1964" s="34"/>
      <c r="S1964" s="34"/>
    </row>
    <row r="1965" spans="2:19">
      <c r="B1965" s="5">
        <v>1960</v>
      </c>
      <c r="C1965" s="34"/>
      <c r="D1965" s="34"/>
      <c r="E1965" s="34"/>
      <c r="F1965" s="34"/>
      <c r="G1965" s="34"/>
      <c r="H1965" s="34"/>
      <c r="I1965" s="34"/>
      <c r="J1965" s="34"/>
      <c r="K1965" s="34"/>
      <c r="L1965" s="34"/>
      <c r="M1965" s="103">
        <v>3358530</v>
      </c>
      <c r="N1965" s="103">
        <v>3358530</v>
      </c>
      <c r="O1965" s="34"/>
      <c r="P1965" s="34"/>
      <c r="Q1965" s="34"/>
      <c r="R1965" s="34"/>
      <c r="S1965" s="34"/>
    </row>
    <row r="1966" spans="2:19">
      <c r="B1966" s="5">
        <v>1959</v>
      </c>
      <c r="C1966" s="34"/>
      <c r="D1966" s="34"/>
      <c r="E1966" s="34"/>
      <c r="F1966" s="34"/>
      <c r="G1966" s="34"/>
      <c r="H1966" s="34"/>
      <c r="I1966" s="34"/>
      <c r="J1966" s="34"/>
      <c r="K1966" s="34"/>
      <c r="L1966" s="34"/>
      <c r="M1966" s="103">
        <v>1105314</v>
      </c>
      <c r="N1966" s="103">
        <v>1105314</v>
      </c>
      <c r="O1966" s="34"/>
      <c r="P1966" s="34"/>
      <c r="Q1966" s="34"/>
      <c r="R1966" s="34"/>
      <c r="S1966" s="34"/>
    </row>
    <row r="1967" spans="2:19">
      <c r="B1967" s="5">
        <v>1958</v>
      </c>
      <c r="C1967" s="34"/>
      <c r="D1967" s="34"/>
      <c r="E1967" s="34"/>
      <c r="F1967" s="34"/>
      <c r="G1967" s="34"/>
      <c r="H1967" s="34"/>
      <c r="I1967" s="34"/>
      <c r="J1967" s="34"/>
      <c r="K1967" s="34"/>
      <c r="L1967" s="34"/>
      <c r="M1967" s="103">
        <v>1392209</v>
      </c>
      <c r="N1967" s="103">
        <v>1392209</v>
      </c>
      <c r="O1967" s="34"/>
      <c r="P1967" s="34"/>
      <c r="Q1967" s="34"/>
      <c r="R1967" s="34"/>
      <c r="S1967" s="34"/>
    </row>
    <row r="1968" spans="2:19">
      <c r="B1968" s="5">
        <v>1957</v>
      </c>
      <c r="C1968" s="34"/>
      <c r="D1968" s="34"/>
      <c r="E1968" s="34"/>
      <c r="F1968" s="34"/>
      <c r="G1968" s="34"/>
      <c r="H1968" s="34"/>
      <c r="I1968" s="34"/>
      <c r="J1968" s="34"/>
      <c r="K1968" s="34"/>
      <c r="L1968" s="34"/>
      <c r="M1968" s="103">
        <v>1435438</v>
      </c>
      <c r="N1968" s="103">
        <v>1435438</v>
      </c>
      <c r="O1968" s="34"/>
      <c r="P1968" s="34"/>
      <c r="Q1968" s="34"/>
      <c r="R1968" s="34"/>
      <c r="S1968" s="34"/>
    </row>
    <row r="1969" spans="2:19">
      <c r="B1969" s="5">
        <v>1956</v>
      </c>
      <c r="C1969" s="34"/>
      <c r="D1969" s="34"/>
      <c r="E1969" s="34"/>
      <c r="F1969" s="34"/>
      <c r="G1969" s="34"/>
      <c r="H1969" s="34"/>
      <c r="I1969" s="34"/>
      <c r="J1969" s="34"/>
      <c r="K1969" s="34"/>
      <c r="L1969" s="34"/>
      <c r="M1969" s="103">
        <v>753130</v>
      </c>
      <c r="N1969" s="103">
        <v>753130</v>
      </c>
      <c r="O1969" s="34"/>
      <c r="P1969" s="34"/>
      <c r="Q1969" s="34"/>
      <c r="R1969" s="34"/>
      <c r="S1969" s="34"/>
    </row>
    <row r="1970" spans="2:19">
      <c r="B1970" s="5">
        <v>1955</v>
      </c>
      <c r="C1970" s="34"/>
      <c r="D1970" s="34"/>
      <c r="E1970" s="34"/>
      <c r="F1970" s="34"/>
      <c r="G1970" s="34"/>
      <c r="H1970" s="34"/>
      <c r="I1970" s="34"/>
      <c r="J1970" s="34"/>
      <c r="K1970" s="34"/>
      <c r="L1970" s="34"/>
      <c r="M1970" s="103">
        <v>811384</v>
      </c>
      <c r="N1970" s="103">
        <v>811384</v>
      </c>
      <c r="O1970" s="34"/>
      <c r="P1970" s="34"/>
      <c r="Q1970" s="34"/>
      <c r="R1970" s="34"/>
      <c r="S1970" s="34"/>
    </row>
    <row r="1971" spans="2:19">
      <c r="B1971" s="5">
        <v>1954</v>
      </c>
      <c r="C1971" s="34"/>
      <c r="D1971" s="34"/>
      <c r="E1971" s="34"/>
      <c r="F1971" s="34"/>
      <c r="G1971" s="34"/>
      <c r="H1971" s="34"/>
      <c r="I1971" s="34"/>
      <c r="J1971" s="34"/>
      <c r="K1971" s="34"/>
      <c r="L1971" s="34"/>
      <c r="M1971" s="103">
        <v>681539</v>
      </c>
      <c r="N1971" s="103">
        <v>681539</v>
      </c>
      <c r="O1971" s="34"/>
      <c r="P1971" s="34"/>
      <c r="Q1971" s="34"/>
      <c r="R1971" s="34"/>
      <c r="S1971" s="34"/>
    </row>
    <row r="1972" spans="2:19">
      <c r="B1972" s="5">
        <v>1953</v>
      </c>
      <c r="C1972" s="34"/>
      <c r="D1972" s="34"/>
      <c r="E1972" s="34"/>
      <c r="F1972" s="34"/>
      <c r="G1972" s="34"/>
      <c r="H1972" s="34"/>
      <c r="I1972" s="34"/>
      <c r="J1972" s="34"/>
      <c r="K1972" s="34"/>
      <c r="L1972" s="34"/>
      <c r="M1972" s="103">
        <v>622334</v>
      </c>
      <c r="N1972" s="103">
        <v>622334</v>
      </c>
      <c r="O1972" s="34"/>
      <c r="P1972" s="34"/>
      <c r="Q1972" s="34"/>
      <c r="R1972" s="34"/>
      <c r="S1972" s="34"/>
    </row>
    <row r="1973" spans="2:19">
      <c r="B1973" s="5">
        <v>1952</v>
      </c>
      <c r="C1973" s="34"/>
      <c r="D1973" s="34"/>
      <c r="E1973" s="34"/>
      <c r="F1973" s="34"/>
      <c r="G1973" s="34"/>
      <c r="H1973" s="34"/>
      <c r="I1973" s="34"/>
      <c r="J1973" s="34"/>
      <c r="K1973" s="34"/>
      <c r="L1973" s="34"/>
      <c r="M1973" s="103">
        <v>681847</v>
      </c>
      <c r="N1973" s="103">
        <v>681847</v>
      </c>
      <c r="O1973" s="34"/>
      <c r="P1973" s="34"/>
      <c r="Q1973" s="34"/>
      <c r="R1973" s="34"/>
      <c r="S1973" s="34"/>
    </row>
    <row r="1974" spans="2:19">
      <c r="B1974" s="5">
        <v>1951</v>
      </c>
      <c r="C1974" s="34"/>
      <c r="D1974" s="34"/>
      <c r="E1974" s="34"/>
      <c r="F1974" s="34"/>
      <c r="G1974" s="34"/>
      <c r="H1974" s="34"/>
      <c r="I1974" s="34"/>
      <c r="J1974" s="34"/>
      <c r="K1974" s="34"/>
      <c r="L1974" s="34"/>
      <c r="M1974" s="103">
        <v>664514</v>
      </c>
      <c r="N1974" s="103">
        <v>664514</v>
      </c>
      <c r="O1974" s="34"/>
      <c r="P1974" s="34"/>
      <c r="Q1974" s="34"/>
      <c r="R1974" s="34"/>
      <c r="S1974" s="34"/>
    </row>
    <row r="1975" spans="2:19">
      <c r="B1975" s="5">
        <v>1950</v>
      </c>
      <c r="C1975" s="34"/>
      <c r="D1975" s="34"/>
      <c r="E1975" s="34"/>
      <c r="F1975" s="34"/>
      <c r="G1975" s="34"/>
      <c r="H1975" s="34"/>
      <c r="I1975" s="34"/>
      <c r="J1975" s="34"/>
      <c r="K1975" s="34"/>
      <c r="L1975" s="34"/>
      <c r="M1975" s="103">
        <v>343709</v>
      </c>
      <c r="N1975" s="103">
        <v>343709</v>
      </c>
      <c r="O1975" s="34"/>
      <c r="P1975" s="34"/>
      <c r="Q1975" s="34"/>
      <c r="R1975" s="34"/>
      <c r="S1975" s="34"/>
    </row>
    <row r="1976" spans="2:19">
      <c r="B1976" s="5">
        <v>1949</v>
      </c>
      <c r="C1976" s="34"/>
      <c r="D1976" s="34"/>
      <c r="E1976" s="34"/>
      <c r="F1976" s="34"/>
      <c r="G1976" s="34"/>
      <c r="H1976" s="34"/>
      <c r="I1976" s="34"/>
      <c r="J1976" s="34"/>
      <c r="K1976" s="34"/>
      <c r="L1976" s="34"/>
      <c r="M1976" s="103">
        <v>81931</v>
      </c>
      <c r="N1976" s="103">
        <v>81931</v>
      </c>
      <c r="O1976" s="34"/>
      <c r="P1976" s="34"/>
      <c r="Q1976" s="34"/>
      <c r="R1976" s="34"/>
      <c r="S1976" s="34"/>
    </row>
    <row r="1977" spans="2:19">
      <c r="B1977" s="5">
        <v>1948</v>
      </c>
      <c r="C1977" s="34"/>
      <c r="D1977" s="34"/>
      <c r="E1977" s="34"/>
      <c r="F1977" s="34"/>
      <c r="G1977" s="34"/>
      <c r="H1977" s="34"/>
      <c r="I1977" s="34"/>
      <c r="J1977" s="34"/>
      <c r="K1977" s="34"/>
      <c r="L1977" s="34"/>
      <c r="M1977" s="103">
        <v>41427</v>
      </c>
      <c r="N1977" s="103">
        <v>41427</v>
      </c>
      <c r="O1977" s="34"/>
      <c r="P1977" s="34"/>
      <c r="Q1977" s="34"/>
      <c r="R1977" s="34"/>
      <c r="S1977" s="34"/>
    </row>
    <row r="1978" spans="2:19">
      <c r="B1978" s="5">
        <v>1947</v>
      </c>
      <c r="C1978" s="34"/>
      <c r="D1978" s="34"/>
      <c r="E1978" s="34"/>
      <c r="F1978" s="34"/>
      <c r="G1978" s="34"/>
      <c r="H1978" s="34"/>
      <c r="I1978" s="34"/>
      <c r="J1978" s="34"/>
      <c r="K1978" s="34"/>
      <c r="L1978" s="34"/>
      <c r="M1978" s="103">
        <v>47596</v>
      </c>
      <c r="N1978" s="103">
        <v>47596</v>
      </c>
      <c r="O1978" s="34"/>
      <c r="P1978" s="34"/>
      <c r="Q1978" s="34"/>
      <c r="R1978" s="34"/>
      <c r="S1978" s="34"/>
    </row>
    <row r="1979" spans="2:19">
      <c r="B1979" s="5">
        <v>1946</v>
      </c>
      <c r="C1979" s="34"/>
      <c r="D1979" s="34"/>
      <c r="E1979" s="34"/>
      <c r="F1979" s="34"/>
      <c r="G1979" s="34"/>
      <c r="H1979" s="34"/>
      <c r="I1979" s="34"/>
      <c r="J1979" s="34"/>
      <c r="K1979" s="34"/>
      <c r="L1979" s="34"/>
      <c r="M1979" s="103">
        <v>35241</v>
      </c>
      <c r="N1979" s="103">
        <v>35241</v>
      </c>
      <c r="O1979" s="34"/>
      <c r="P1979" s="34"/>
      <c r="Q1979" s="34"/>
      <c r="R1979" s="34"/>
      <c r="S1979" s="34"/>
    </row>
    <row r="1980" spans="2:19">
      <c r="B1980" s="5">
        <v>1945</v>
      </c>
      <c r="C1980" s="34"/>
      <c r="D1980" s="34"/>
      <c r="E1980" s="34"/>
      <c r="F1980" s="34"/>
      <c r="G1980" s="34"/>
      <c r="H1980" s="34"/>
      <c r="I1980" s="34"/>
      <c r="J1980" s="34"/>
      <c r="K1980" s="34"/>
      <c r="L1980" s="34"/>
      <c r="M1980" s="103">
        <v>53</v>
      </c>
      <c r="N1980" s="103">
        <v>53</v>
      </c>
      <c r="O1980" s="34"/>
      <c r="P1980" s="34"/>
      <c r="Q1980" s="34"/>
      <c r="R1980" s="34"/>
      <c r="S1980" s="34"/>
    </row>
    <row r="1981" spans="2:19">
      <c r="B1981" s="5">
        <v>1944</v>
      </c>
      <c r="C1981" s="34"/>
      <c r="D1981" s="34"/>
      <c r="E1981" s="34"/>
      <c r="F1981" s="34"/>
      <c r="G1981" s="34"/>
      <c r="H1981" s="34"/>
      <c r="I1981" s="34"/>
      <c r="J1981" s="34"/>
      <c r="K1981" s="34"/>
      <c r="L1981" s="34"/>
      <c r="M1981" s="103">
        <v>46298</v>
      </c>
      <c r="N1981" s="103">
        <v>46298</v>
      </c>
      <c r="O1981" s="34"/>
      <c r="P1981" s="34"/>
      <c r="Q1981" s="34"/>
      <c r="R1981" s="34"/>
      <c r="S1981" s="34"/>
    </row>
    <row r="1982" spans="2:19">
      <c r="B1982" s="5">
        <v>1943</v>
      </c>
      <c r="C1982" s="34"/>
      <c r="D1982" s="34"/>
      <c r="E1982" s="34"/>
      <c r="F1982" s="34"/>
      <c r="G1982" s="34"/>
      <c r="H1982" s="34"/>
      <c r="I1982" s="34"/>
      <c r="J1982" s="34"/>
      <c r="K1982" s="34"/>
      <c r="L1982" s="34"/>
      <c r="M1982" s="103">
        <v>148015</v>
      </c>
      <c r="N1982" s="103">
        <v>148015</v>
      </c>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103">
        <v>1227</v>
      </c>
      <c r="N1993" s="103">
        <v>1227</v>
      </c>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207</v>
      </c>
      <c r="B1996" s="6" t="s">
        <v>187</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245051341</v>
      </c>
      <c r="N1996" s="10">
        <f>SUM(N1904:N1995)</f>
        <v>245580134</v>
      </c>
      <c r="O1996" s="10">
        <f>SUM(O1904:O1995)</f>
        <v>0</v>
      </c>
      <c r="P1996" s="10">
        <f>SUM(P1904:P1995)</f>
        <v>3676047</v>
      </c>
      <c r="Q1996" s="10">
        <f>SUM(Q1904:Q1995)</f>
        <v>3676047</v>
      </c>
      <c r="R1996" s="10">
        <f>SUM(R1903:R1995)</f>
        <v>3676047</v>
      </c>
      <c r="S1996" s="10">
        <f>SUM(S1903:S1995)</f>
        <v>4961764.68</v>
      </c>
    </row>
    <row r="1997" spans="1:19">
      <c r="A1997" s="63"/>
      <c r="B1997" s="6"/>
      <c r="C1997" s="7"/>
      <c r="D1997" s="7"/>
      <c r="E1997" s="7"/>
      <c r="F1997" s="7"/>
      <c r="G1997" s="7"/>
      <c r="H1997" s="7"/>
      <c r="I1997" s="7"/>
      <c r="J1997" s="7"/>
      <c r="K1997" s="7"/>
      <c r="L1997" s="7"/>
      <c r="M1997" s="9"/>
    </row>
    <row r="1998" spans="1:19">
      <c r="A1998" s="69" t="s">
        <v>208</v>
      </c>
      <c r="B1998" s="68">
        <v>2022</v>
      </c>
      <c r="C1998" s="33"/>
      <c r="D1998" s="33"/>
      <c r="E1998" s="33"/>
      <c r="F1998" s="33"/>
      <c r="G1998" s="33"/>
      <c r="H1998" s="33"/>
      <c r="I1998" s="33"/>
      <c r="J1998" s="33"/>
      <c r="K1998" s="33"/>
      <c r="L1998" s="33"/>
      <c r="M1998" s="33"/>
      <c r="N1998" s="33"/>
      <c r="O1998" s="33"/>
      <c r="P1998" s="33"/>
      <c r="Q1998" s="33"/>
      <c r="R1998" s="61"/>
      <c r="S1998" s="34">
        <v>3641464.17</v>
      </c>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103">
        <v>117118</v>
      </c>
      <c r="Q2002" s="103">
        <v>117118</v>
      </c>
      <c r="R2002" s="103">
        <v>117118</v>
      </c>
      <c r="S2002" s="103">
        <v>117118</v>
      </c>
    </row>
    <row r="2003" spans="1:19">
      <c r="A2003" s="37"/>
      <c r="B2003" s="5">
        <v>2017</v>
      </c>
      <c r="C2003" s="33"/>
      <c r="D2003" s="33"/>
      <c r="E2003" s="33"/>
      <c r="F2003" s="33"/>
      <c r="G2003" s="33"/>
      <c r="H2003" s="33"/>
      <c r="I2003" s="33"/>
      <c r="J2003" s="33"/>
      <c r="K2003" s="33"/>
      <c r="L2003" s="33"/>
      <c r="M2003" s="33"/>
      <c r="N2003" s="103">
        <v>2139607</v>
      </c>
      <c r="O2003" s="34"/>
      <c r="P2003" s="103">
        <v>191243</v>
      </c>
      <c r="Q2003" s="103">
        <v>191243</v>
      </c>
      <c r="R2003" s="103">
        <v>191243</v>
      </c>
      <c r="S2003" s="103">
        <v>191243</v>
      </c>
    </row>
    <row r="2004" spans="1:19">
      <c r="B2004" s="5">
        <v>2016</v>
      </c>
      <c r="C2004" s="33"/>
      <c r="D2004" s="33"/>
      <c r="E2004" s="33"/>
      <c r="F2004" s="33"/>
      <c r="G2004" s="33"/>
      <c r="H2004" s="33"/>
      <c r="I2004" s="33"/>
      <c r="J2004" s="33"/>
      <c r="K2004" s="33"/>
      <c r="L2004" s="33"/>
      <c r="M2004" s="103">
        <v>1537504</v>
      </c>
      <c r="N2004" s="103">
        <v>1537504</v>
      </c>
      <c r="O2004" s="34"/>
      <c r="P2004" s="103">
        <v>142172</v>
      </c>
      <c r="Q2004" s="103">
        <v>142172</v>
      </c>
      <c r="R2004" s="103">
        <v>142172</v>
      </c>
      <c r="S2004" s="103">
        <v>142172</v>
      </c>
    </row>
    <row r="2005" spans="1:19">
      <c r="B2005" s="5">
        <v>2015</v>
      </c>
      <c r="C2005" s="33"/>
      <c r="D2005" s="33"/>
      <c r="E2005" s="33"/>
      <c r="F2005" s="33"/>
      <c r="G2005" s="33"/>
      <c r="H2005" s="33"/>
      <c r="I2005" s="33"/>
      <c r="J2005" s="33"/>
      <c r="K2005" s="33"/>
      <c r="L2005" s="34"/>
      <c r="M2005" s="103">
        <v>3369384</v>
      </c>
      <c r="N2005" s="103">
        <v>3369384</v>
      </c>
      <c r="O2005" s="34"/>
      <c r="P2005" s="103">
        <v>352217</v>
      </c>
      <c r="Q2005" s="103">
        <v>352217</v>
      </c>
      <c r="R2005" s="103">
        <v>352217</v>
      </c>
      <c r="S2005" s="103">
        <v>352217</v>
      </c>
    </row>
    <row r="2006" spans="1:19">
      <c r="B2006" s="5">
        <v>2014</v>
      </c>
      <c r="C2006" s="33"/>
      <c r="D2006" s="33"/>
      <c r="E2006" s="33"/>
      <c r="F2006" s="33"/>
      <c r="G2006" s="33"/>
      <c r="H2006" s="33"/>
      <c r="I2006" s="33"/>
      <c r="J2006" s="33"/>
      <c r="K2006" s="34"/>
      <c r="L2006" s="34"/>
      <c r="M2006" s="103">
        <v>1377453</v>
      </c>
      <c r="N2006" s="103">
        <v>1377453</v>
      </c>
      <c r="O2006" s="34"/>
      <c r="P2006" s="103">
        <v>45979</v>
      </c>
      <c r="Q2006" s="103">
        <v>45979</v>
      </c>
      <c r="R2006" s="103">
        <v>45979</v>
      </c>
      <c r="S2006" s="103">
        <v>45979</v>
      </c>
    </row>
    <row r="2007" spans="1:19">
      <c r="B2007" s="5">
        <v>2013</v>
      </c>
      <c r="C2007" s="33"/>
      <c r="D2007" s="33"/>
      <c r="E2007" s="33"/>
      <c r="F2007" s="33"/>
      <c r="G2007" s="33"/>
      <c r="H2007" s="33"/>
      <c r="I2007" s="33"/>
      <c r="J2007" s="34"/>
      <c r="K2007" s="34"/>
      <c r="L2007" s="34"/>
      <c r="M2007" s="103">
        <v>2516277</v>
      </c>
      <c r="N2007" s="103">
        <v>2516277</v>
      </c>
      <c r="O2007" s="34"/>
      <c r="P2007" s="103">
        <v>16670</v>
      </c>
      <c r="Q2007" s="103">
        <v>16670</v>
      </c>
      <c r="R2007" s="103">
        <v>16670</v>
      </c>
      <c r="S2007" s="103">
        <v>16670</v>
      </c>
    </row>
    <row r="2008" spans="1:19">
      <c r="B2008" s="5">
        <v>2012</v>
      </c>
      <c r="C2008" s="33"/>
      <c r="D2008" s="33"/>
      <c r="E2008" s="33"/>
      <c r="F2008" s="33"/>
      <c r="G2008" s="33"/>
      <c r="H2008" s="33"/>
      <c r="I2008" s="34"/>
      <c r="J2008" s="34"/>
      <c r="K2008" s="34"/>
      <c r="L2008" s="34"/>
      <c r="M2008" s="103">
        <v>2445554</v>
      </c>
      <c r="N2008" s="103">
        <v>2445554</v>
      </c>
      <c r="O2008" s="34"/>
      <c r="P2008" s="103">
        <v>55576</v>
      </c>
      <c r="Q2008" s="103">
        <v>55576</v>
      </c>
      <c r="R2008" s="103">
        <v>55576</v>
      </c>
      <c r="S2008" s="103">
        <v>55576</v>
      </c>
    </row>
    <row r="2009" spans="1:19">
      <c r="B2009" s="5">
        <v>2011</v>
      </c>
      <c r="C2009" s="33"/>
      <c r="D2009" s="33"/>
      <c r="E2009" s="33"/>
      <c r="F2009" s="33"/>
      <c r="G2009" s="33"/>
      <c r="H2009" s="34"/>
      <c r="I2009" s="34"/>
      <c r="J2009" s="34"/>
      <c r="K2009" s="34"/>
      <c r="L2009" s="34"/>
      <c r="M2009" s="103">
        <v>1972305</v>
      </c>
      <c r="N2009" s="103">
        <v>1972305</v>
      </c>
      <c r="O2009" s="34"/>
      <c r="P2009" s="103">
        <v>66834</v>
      </c>
      <c r="Q2009" s="103">
        <v>66834</v>
      </c>
      <c r="R2009" s="103">
        <v>66834</v>
      </c>
      <c r="S2009" s="103">
        <v>66834</v>
      </c>
    </row>
    <row r="2010" spans="1:19">
      <c r="B2010" s="5">
        <v>2010</v>
      </c>
      <c r="C2010" s="33"/>
      <c r="D2010" s="33"/>
      <c r="E2010" s="33"/>
      <c r="F2010" s="33"/>
      <c r="G2010" s="34"/>
      <c r="H2010" s="34"/>
      <c r="I2010" s="34"/>
      <c r="J2010" s="34"/>
      <c r="K2010" s="34"/>
      <c r="L2010" s="34"/>
      <c r="M2010" s="103">
        <v>5189914</v>
      </c>
      <c r="N2010" s="103">
        <v>5189914</v>
      </c>
      <c r="O2010" s="34"/>
      <c r="P2010" s="103">
        <v>11382</v>
      </c>
      <c r="Q2010" s="103">
        <v>11382</v>
      </c>
      <c r="R2010" s="103">
        <v>11382</v>
      </c>
      <c r="S2010" s="103">
        <v>11382</v>
      </c>
    </row>
    <row r="2011" spans="1:19">
      <c r="B2011" s="5">
        <v>2009</v>
      </c>
      <c r="C2011" s="33"/>
      <c r="D2011" s="33"/>
      <c r="E2011" s="33"/>
      <c r="F2011" s="34"/>
      <c r="G2011" s="34"/>
      <c r="H2011" s="34"/>
      <c r="I2011" s="34"/>
      <c r="J2011" s="34"/>
      <c r="K2011" s="34"/>
      <c r="L2011" s="34"/>
      <c r="M2011" s="103">
        <v>1751855</v>
      </c>
      <c r="N2011" s="103">
        <v>1751855</v>
      </c>
      <c r="O2011" s="34"/>
      <c r="P2011" s="103">
        <v>37030</v>
      </c>
      <c r="Q2011" s="103">
        <v>37030</v>
      </c>
      <c r="R2011" s="103">
        <v>37030</v>
      </c>
      <c r="S2011" s="103">
        <v>37030</v>
      </c>
    </row>
    <row r="2012" spans="1:19">
      <c r="B2012" s="5">
        <v>2008</v>
      </c>
      <c r="C2012" s="33"/>
      <c r="D2012" s="33"/>
      <c r="E2012" s="34"/>
      <c r="F2012" s="34"/>
      <c r="G2012" s="34"/>
      <c r="H2012" s="34"/>
      <c r="I2012" s="34"/>
      <c r="J2012" s="34"/>
      <c r="K2012" s="34"/>
      <c r="L2012" s="34"/>
      <c r="M2012" s="103">
        <v>4784798</v>
      </c>
      <c r="N2012" s="103">
        <v>4784798</v>
      </c>
      <c r="O2012" s="34"/>
      <c r="P2012" s="103">
        <v>14527</v>
      </c>
      <c r="Q2012" s="103">
        <v>14527</v>
      </c>
      <c r="R2012" s="103">
        <v>14527</v>
      </c>
      <c r="S2012" s="103">
        <v>14527</v>
      </c>
    </row>
    <row r="2013" spans="1:19">
      <c r="B2013" s="5">
        <v>2007</v>
      </c>
      <c r="C2013" s="33"/>
      <c r="D2013" s="34"/>
      <c r="E2013" s="34"/>
      <c r="F2013" s="34"/>
      <c r="G2013" s="34"/>
      <c r="H2013" s="34"/>
      <c r="I2013" s="34"/>
      <c r="J2013" s="34"/>
      <c r="K2013" s="34"/>
      <c r="L2013" s="34"/>
      <c r="M2013" s="103">
        <v>2080093</v>
      </c>
      <c r="N2013" s="103">
        <v>2080093</v>
      </c>
      <c r="O2013" s="34"/>
      <c r="P2013" s="103">
        <v>209449</v>
      </c>
      <c r="Q2013" s="103">
        <v>209449</v>
      </c>
      <c r="R2013" s="103">
        <v>209449</v>
      </c>
      <c r="S2013" s="103">
        <v>209449</v>
      </c>
    </row>
    <row r="2014" spans="1:19">
      <c r="B2014" s="5">
        <v>2006</v>
      </c>
      <c r="C2014" s="34"/>
      <c r="D2014" s="34"/>
      <c r="E2014" s="34"/>
      <c r="F2014" s="34"/>
      <c r="G2014" s="34"/>
      <c r="H2014" s="34"/>
      <c r="I2014" s="34"/>
      <c r="J2014" s="34"/>
      <c r="K2014" s="34"/>
      <c r="L2014" s="34"/>
      <c r="M2014" s="103">
        <v>4972711</v>
      </c>
      <c r="N2014" s="103">
        <v>4972711</v>
      </c>
      <c r="O2014" s="34"/>
      <c r="P2014" s="103">
        <v>1250206</v>
      </c>
      <c r="Q2014" s="103">
        <v>1250206</v>
      </c>
      <c r="R2014" s="103">
        <v>1250206</v>
      </c>
      <c r="S2014" s="103">
        <v>1250206</v>
      </c>
    </row>
    <row r="2015" spans="1:19">
      <c r="B2015" s="5">
        <v>2005</v>
      </c>
      <c r="C2015" s="34"/>
      <c r="D2015" s="34"/>
      <c r="E2015" s="34"/>
      <c r="F2015" s="34"/>
      <c r="G2015" s="34"/>
      <c r="H2015" s="34"/>
      <c r="I2015" s="34"/>
      <c r="J2015" s="34"/>
      <c r="K2015" s="34"/>
      <c r="L2015" s="34"/>
      <c r="M2015" s="103">
        <v>3387681</v>
      </c>
      <c r="N2015" s="103">
        <v>3387681</v>
      </c>
      <c r="O2015" s="34"/>
      <c r="P2015" s="103">
        <v>193909</v>
      </c>
      <c r="Q2015" s="103">
        <v>193909</v>
      </c>
      <c r="R2015" s="103">
        <v>193909</v>
      </c>
      <c r="S2015" s="103">
        <v>193909</v>
      </c>
    </row>
    <row r="2016" spans="1:19">
      <c r="B2016" s="5">
        <v>2004</v>
      </c>
      <c r="C2016" s="34"/>
      <c r="D2016" s="34"/>
      <c r="E2016" s="34"/>
      <c r="F2016" s="34"/>
      <c r="G2016" s="34"/>
      <c r="H2016" s="34"/>
      <c r="I2016" s="34"/>
      <c r="J2016" s="34"/>
      <c r="K2016" s="34"/>
      <c r="L2016" s="34"/>
      <c r="M2016" s="103">
        <v>1476031</v>
      </c>
      <c r="N2016" s="103">
        <v>1476031</v>
      </c>
      <c r="O2016" s="34"/>
      <c r="P2016" s="103">
        <v>145535</v>
      </c>
      <c r="Q2016" s="103">
        <v>145535</v>
      </c>
      <c r="R2016" s="103">
        <v>145535</v>
      </c>
      <c r="S2016" s="103">
        <v>145535</v>
      </c>
    </row>
    <row r="2017" spans="2:19">
      <c r="B2017" s="5">
        <v>2003</v>
      </c>
      <c r="C2017" s="34"/>
      <c r="D2017" s="34"/>
      <c r="E2017" s="34"/>
      <c r="F2017" s="34"/>
      <c r="G2017" s="34"/>
      <c r="H2017" s="34"/>
      <c r="I2017" s="34"/>
      <c r="J2017" s="34"/>
      <c r="K2017" s="34"/>
      <c r="L2017" s="34"/>
      <c r="M2017" s="103">
        <v>1484842</v>
      </c>
      <c r="N2017" s="103">
        <v>1484842</v>
      </c>
      <c r="O2017" s="34"/>
      <c r="P2017" s="103">
        <v>143304</v>
      </c>
      <c r="Q2017" s="103">
        <v>143304</v>
      </c>
      <c r="R2017" s="103">
        <v>143304</v>
      </c>
      <c r="S2017" s="103">
        <v>143304</v>
      </c>
    </row>
    <row r="2018" spans="2:19">
      <c r="B2018" s="5">
        <v>2002</v>
      </c>
      <c r="C2018" s="34"/>
      <c r="D2018" s="34"/>
      <c r="E2018" s="34"/>
      <c r="F2018" s="34"/>
      <c r="G2018" s="34"/>
      <c r="H2018" s="34"/>
      <c r="I2018" s="34"/>
      <c r="J2018" s="34"/>
      <c r="K2018" s="34"/>
      <c r="L2018" s="34"/>
      <c r="M2018" s="103">
        <v>3343942</v>
      </c>
      <c r="N2018" s="103">
        <v>3343942</v>
      </c>
      <c r="O2018" s="34"/>
      <c r="P2018" s="103">
        <v>125343</v>
      </c>
      <c r="Q2018" s="103">
        <v>125343</v>
      </c>
      <c r="R2018" s="103">
        <v>125343</v>
      </c>
      <c r="S2018" s="103">
        <v>125343</v>
      </c>
    </row>
    <row r="2019" spans="2:19">
      <c r="B2019" s="5">
        <v>2001</v>
      </c>
      <c r="C2019" s="34"/>
      <c r="D2019" s="34"/>
      <c r="E2019" s="34"/>
      <c r="F2019" s="34"/>
      <c r="G2019" s="34"/>
      <c r="H2019" s="34"/>
      <c r="I2019" s="34"/>
      <c r="J2019" s="34"/>
      <c r="K2019" s="34"/>
      <c r="L2019" s="34"/>
      <c r="M2019" s="103">
        <v>1636918</v>
      </c>
      <c r="N2019" s="103">
        <v>1636918</v>
      </c>
      <c r="O2019" s="34"/>
      <c r="P2019" s="103">
        <v>276699</v>
      </c>
      <c r="Q2019" s="103">
        <v>276699</v>
      </c>
      <c r="R2019" s="103">
        <v>276699</v>
      </c>
      <c r="S2019" s="103">
        <v>276699</v>
      </c>
    </row>
    <row r="2020" spans="2:19">
      <c r="B2020" s="5">
        <v>2000</v>
      </c>
      <c r="C2020" s="34"/>
      <c r="D2020" s="34"/>
      <c r="E2020" s="34"/>
      <c r="F2020" s="34"/>
      <c r="G2020" s="34"/>
      <c r="H2020" s="34"/>
      <c r="I2020" s="34"/>
      <c r="J2020" s="34"/>
      <c r="K2020" s="34"/>
      <c r="L2020" s="34"/>
      <c r="M2020" s="103">
        <v>3839272</v>
      </c>
      <c r="N2020" s="103">
        <v>3839272</v>
      </c>
      <c r="O2020" s="34"/>
      <c r="P2020" s="103">
        <v>390136</v>
      </c>
      <c r="Q2020" s="103">
        <v>390136</v>
      </c>
      <c r="R2020" s="103">
        <v>390136</v>
      </c>
      <c r="S2020" s="103">
        <v>390136</v>
      </c>
    </row>
    <row r="2021" spans="2:19">
      <c r="B2021" s="5">
        <v>1999</v>
      </c>
      <c r="C2021" s="34"/>
      <c r="D2021" s="34"/>
      <c r="E2021" s="34"/>
      <c r="F2021" s="34"/>
      <c r="G2021" s="34"/>
      <c r="H2021" s="34"/>
      <c r="I2021" s="34"/>
      <c r="J2021" s="34"/>
      <c r="K2021" s="34"/>
      <c r="L2021" s="34"/>
      <c r="M2021" s="103">
        <v>1592394</v>
      </c>
      <c r="N2021" s="103">
        <v>1592394</v>
      </c>
      <c r="O2021" s="34"/>
      <c r="P2021" s="103">
        <v>287562</v>
      </c>
      <c r="Q2021" s="103">
        <v>287562</v>
      </c>
      <c r="R2021" s="103">
        <v>287562</v>
      </c>
      <c r="S2021" s="103">
        <v>287562</v>
      </c>
    </row>
    <row r="2022" spans="2:19">
      <c r="B2022" s="5">
        <v>1998</v>
      </c>
      <c r="C2022" s="34"/>
      <c r="D2022" s="34"/>
      <c r="E2022" s="34"/>
      <c r="F2022" s="34"/>
      <c r="G2022" s="34"/>
      <c r="H2022" s="34"/>
      <c r="I2022" s="34"/>
      <c r="J2022" s="34"/>
      <c r="K2022" s="34"/>
      <c r="L2022" s="34"/>
      <c r="M2022" s="103">
        <v>4819613</v>
      </c>
      <c r="N2022" s="103">
        <v>4819613</v>
      </c>
      <c r="O2022" s="34"/>
      <c r="P2022" s="103">
        <v>163547</v>
      </c>
      <c r="Q2022" s="103">
        <v>163547</v>
      </c>
      <c r="R2022" s="103">
        <v>163547</v>
      </c>
      <c r="S2022" s="103">
        <v>163547</v>
      </c>
    </row>
    <row r="2023" spans="2:19">
      <c r="B2023" s="5">
        <v>1997</v>
      </c>
      <c r="C2023" s="34"/>
      <c r="D2023" s="34"/>
      <c r="E2023" s="34"/>
      <c r="F2023" s="34"/>
      <c r="G2023" s="34"/>
      <c r="H2023" s="34"/>
      <c r="I2023" s="34"/>
      <c r="J2023" s="34"/>
      <c r="K2023" s="34"/>
      <c r="L2023" s="34"/>
      <c r="M2023" s="103">
        <v>2185208</v>
      </c>
      <c r="N2023" s="103">
        <v>2185208</v>
      </c>
      <c r="O2023" s="34"/>
      <c r="P2023" s="103">
        <v>85819</v>
      </c>
      <c r="Q2023" s="103">
        <v>85819</v>
      </c>
      <c r="R2023" s="103">
        <v>85819</v>
      </c>
      <c r="S2023" s="103">
        <v>85819</v>
      </c>
    </row>
    <row r="2024" spans="2:19">
      <c r="B2024" s="5">
        <v>1996</v>
      </c>
      <c r="C2024" s="34"/>
      <c r="D2024" s="34"/>
      <c r="E2024" s="34"/>
      <c r="F2024" s="34"/>
      <c r="G2024" s="34"/>
      <c r="H2024" s="34"/>
      <c r="I2024" s="34"/>
      <c r="J2024" s="34"/>
      <c r="K2024" s="34"/>
      <c r="L2024" s="34"/>
      <c r="M2024" s="103">
        <v>3475675</v>
      </c>
      <c r="N2024" s="103">
        <v>3475675</v>
      </c>
      <c r="O2024" s="34"/>
      <c r="P2024" s="103">
        <v>208771</v>
      </c>
      <c r="Q2024" s="103">
        <v>208771</v>
      </c>
      <c r="R2024" s="103">
        <v>208771</v>
      </c>
      <c r="S2024" s="103">
        <v>208771</v>
      </c>
    </row>
    <row r="2025" spans="2:19">
      <c r="B2025" s="5">
        <v>1995</v>
      </c>
      <c r="C2025" s="34"/>
      <c r="D2025" s="34"/>
      <c r="E2025" s="34"/>
      <c r="F2025" s="34"/>
      <c r="G2025" s="34"/>
      <c r="H2025" s="34"/>
      <c r="I2025" s="34"/>
      <c r="J2025" s="34"/>
      <c r="K2025" s="34"/>
      <c r="L2025" s="34"/>
      <c r="M2025" s="103">
        <v>2509813</v>
      </c>
      <c r="N2025" s="103">
        <v>2509813</v>
      </c>
      <c r="O2025" s="34"/>
      <c r="P2025" s="103">
        <v>229261</v>
      </c>
      <c r="Q2025" s="103">
        <v>229261</v>
      </c>
      <c r="R2025" s="103">
        <v>229261</v>
      </c>
      <c r="S2025" s="103">
        <v>229261</v>
      </c>
    </row>
    <row r="2026" spans="2:19">
      <c r="B2026" s="5">
        <v>1994</v>
      </c>
      <c r="C2026" s="34"/>
      <c r="D2026" s="34"/>
      <c r="E2026" s="34"/>
      <c r="F2026" s="34"/>
      <c r="G2026" s="34"/>
      <c r="H2026" s="34"/>
      <c r="I2026" s="34"/>
      <c r="J2026" s="34"/>
      <c r="K2026" s="34"/>
      <c r="L2026" s="34"/>
      <c r="M2026" s="103">
        <v>2152030</v>
      </c>
      <c r="N2026" s="103">
        <v>2152030</v>
      </c>
      <c r="O2026" s="34"/>
      <c r="P2026" s="103">
        <v>321264</v>
      </c>
      <c r="Q2026" s="103">
        <v>321264</v>
      </c>
      <c r="R2026" s="103">
        <v>321264</v>
      </c>
      <c r="S2026" s="103">
        <v>321264</v>
      </c>
    </row>
    <row r="2027" spans="2:19">
      <c r="B2027" s="5">
        <v>1993</v>
      </c>
      <c r="C2027" s="34"/>
      <c r="D2027" s="34"/>
      <c r="E2027" s="34"/>
      <c r="F2027" s="34"/>
      <c r="G2027" s="34"/>
      <c r="H2027" s="34"/>
      <c r="I2027" s="34"/>
      <c r="J2027" s="34"/>
      <c r="K2027" s="34"/>
      <c r="L2027" s="34"/>
      <c r="M2027" s="103">
        <v>8697714</v>
      </c>
      <c r="N2027" s="103">
        <v>8697714</v>
      </c>
      <c r="O2027" s="34"/>
      <c r="P2027" s="103">
        <v>219217</v>
      </c>
      <c r="Q2027" s="103">
        <v>219217</v>
      </c>
      <c r="R2027" s="103">
        <v>219217</v>
      </c>
      <c r="S2027" s="103">
        <v>219217</v>
      </c>
    </row>
    <row r="2028" spans="2:19">
      <c r="B2028" s="5">
        <v>1992</v>
      </c>
      <c r="C2028" s="34"/>
      <c r="D2028" s="34"/>
      <c r="E2028" s="34"/>
      <c r="F2028" s="34"/>
      <c r="G2028" s="34"/>
      <c r="H2028" s="34"/>
      <c r="I2028" s="34"/>
      <c r="J2028" s="34"/>
      <c r="K2028" s="34"/>
      <c r="L2028" s="34"/>
      <c r="M2028" s="103">
        <v>6380291</v>
      </c>
      <c r="N2028" s="103">
        <v>6380291</v>
      </c>
      <c r="O2028" s="34"/>
      <c r="P2028" s="103">
        <v>248471</v>
      </c>
      <c r="Q2028" s="103">
        <v>248471</v>
      </c>
      <c r="R2028" s="103">
        <v>248471</v>
      </c>
      <c r="S2028" s="103">
        <v>248471</v>
      </c>
    </row>
    <row r="2029" spans="2:19">
      <c r="B2029" s="5">
        <v>1991</v>
      </c>
      <c r="C2029" s="34"/>
      <c r="D2029" s="34"/>
      <c r="E2029" s="34"/>
      <c r="F2029" s="34"/>
      <c r="G2029" s="34"/>
      <c r="H2029" s="34"/>
      <c r="I2029" s="34"/>
      <c r="J2029" s="34"/>
      <c r="K2029" s="34"/>
      <c r="L2029" s="34"/>
      <c r="M2029" s="103">
        <v>4758636</v>
      </c>
      <c r="N2029" s="103">
        <v>4758636</v>
      </c>
      <c r="O2029" s="34"/>
      <c r="P2029" s="103">
        <v>202995</v>
      </c>
      <c r="Q2029" s="103">
        <v>202995</v>
      </c>
      <c r="R2029" s="103">
        <v>202995</v>
      </c>
      <c r="S2029" s="103">
        <v>202995</v>
      </c>
    </row>
    <row r="2030" spans="2:19">
      <c r="B2030" s="5">
        <v>1990</v>
      </c>
      <c r="C2030" s="34"/>
      <c r="D2030" s="34"/>
      <c r="E2030" s="34"/>
      <c r="F2030" s="34"/>
      <c r="G2030" s="34"/>
      <c r="H2030" s="34"/>
      <c r="I2030" s="34"/>
      <c r="J2030" s="34"/>
      <c r="K2030" s="34"/>
      <c r="L2030" s="34"/>
      <c r="M2030" s="103">
        <v>4231949</v>
      </c>
      <c r="N2030" s="103">
        <v>4231949</v>
      </c>
      <c r="O2030" s="34"/>
      <c r="P2030" s="103">
        <v>621834</v>
      </c>
      <c r="Q2030" s="103">
        <v>621834</v>
      </c>
      <c r="R2030" s="103">
        <v>621834</v>
      </c>
      <c r="S2030" s="103">
        <v>621834</v>
      </c>
    </row>
    <row r="2031" spans="2:19">
      <c r="B2031" s="5">
        <v>1989</v>
      </c>
      <c r="C2031" s="34"/>
      <c r="D2031" s="34"/>
      <c r="E2031" s="34"/>
      <c r="F2031" s="34"/>
      <c r="G2031" s="34"/>
      <c r="H2031" s="34"/>
      <c r="I2031" s="34"/>
      <c r="J2031" s="34"/>
      <c r="K2031" s="34"/>
      <c r="L2031" s="34"/>
      <c r="M2031" s="103">
        <v>7079329</v>
      </c>
      <c r="N2031" s="103">
        <v>7079329</v>
      </c>
      <c r="O2031" s="34"/>
      <c r="P2031" s="103">
        <v>161156</v>
      </c>
      <c r="Q2031" s="103">
        <v>161156</v>
      </c>
      <c r="R2031" s="103">
        <v>161156</v>
      </c>
      <c r="S2031" s="103">
        <v>161156</v>
      </c>
    </row>
    <row r="2032" spans="2:19">
      <c r="B2032" s="5">
        <v>1988</v>
      </c>
      <c r="C2032" s="34"/>
      <c r="D2032" s="34"/>
      <c r="E2032" s="34"/>
      <c r="F2032" s="34"/>
      <c r="G2032" s="34"/>
      <c r="H2032" s="34"/>
      <c r="I2032" s="34"/>
      <c r="J2032" s="34"/>
      <c r="K2032" s="34"/>
      <c r="L2032" s="34"/>
      <c r="M2032" s="103">
        <v>7972972</v>
      </c>
      <c r="N2032" s="103">
        <v>7972972</v>
      </c>
      <c r="O2032" s="34"/>
      <c r="P2032" s="103">
        <v>211685</v>
      </c>
      <c r="Q2032" s="103">
        <v>211685</v>
      </c>
      <c r="R2032" s="103">
        <v>211685</v>
      </c>
      <c r="S2032" s="103">
        <v>211685</v>
      </c>
    </row>
    <row r="2033" spans="2:19">
      <c r="B2033" s="5">
        <v>1987</v>
      </c>
      <c r="C2033" s="34"/>
      <c r="D2033" s="34"/>
      <c r="E2033" s="34"/>
      <c r="F2033" s="34"/>
      <c r="G2033" s="34"/>
      <c r="H2033" s="34"/>
      <c r="I2033" s="34"/>
      <c r="J2033" s="34"/>
      <c r="K2033" s="34"/>
      <c r="L2033" s="34"/>
      <c r="M2033" s="103">
        <v>10494903</v>
      </c>
      <c r="N2033" s="103">
        <v>10494903</v>
      </c>
      <c r="O2033" s="34"/>
      <c r="P2033" s="103">
        <v>179690</v>
      </c>
      <c r="Q2033" s="103">
        <v>179690</v>
      </c>
      <c r="R2033" s="103">
        <v>179690</v>
      </c>
      <c r="S2033" s="103">
        <v>179690</v>
      </c>
    </row>
    <row r="2034" spans="2:19">
      <c r="B2034" s="5">
        <v>1986</v>
      </c>
      <c r="C2034" s="34"/>
      <c r="D2034" s="34"/>
      <c r="E2034" s="34"/>
      <c r="F2034" s="34"/>
      <c r="G2034" s="34"/>
      <c r="H2034" s="34"/>
      <c r="I2034" s="34"/>
      <c r="J2034" s="34"/>
      <c r="K2034" s="34"/>
      <c r="L2034" s="34"/>
      <c r="M2034" s="103">
        <v>5819527</v>
      </c>
      <c r="N2034" s="103">
        <v>5819527</v>
      </c>
      <c r="O2034" s="34"/>
      <c r="P2034" s="103">
        <v>262617</v>
      </c>
      <c r="Q2034" s="103">
        <v>262617</v>
      </c>
      <c r="R2034" s="103">
        <v>262617</v>
      </c>
      <c r="S2034" s="103">
        <v>262617</v>
      </c>
    </row>
    <row r="2035" spans="2:19">
      <c r="B2035" s="5">
        <v>1985</v>
      </c>
      <c r="C2035" s="34"/>
      <c r="D2035" s="34"/>
      <c r="E2035" s="34"/>
      <c r="F2035" s="34"/>
      <c r="G2035" s="34"/>
      <c r="H2035" s="34"/>
      <c r="I2035" s="34"/>
      <c r="J2035" s="34"/>
      <c r="K2035" s="34"/>
      <c r="L2035" s="34"/>
      <c r="M2035" s="103">
        <v>7748351</v>
      </c>
      <c r="N2035" s="103">
        <v>7748351</v>
      </c>
      <c r="O2035" s="34"/>
      <c r="P2035" s="103">
        <v>310722</v>
      </c>
      <c r="Q2035" s="103">
        <v>310722</v>
      </c>
      <c r="R2035" s="103">
        <v>310722</v>
      </c>
      <c r="S2035" s="103">
        <v>310722</v>
      </c>
    </row>
    <row r="2036" spans="2:19">
      <c r="B2036" s="5">
        <v>1984</v>
      </c>
      <c r="C2036" s="34"/>
      <c r="D2036" s="34"/>
      <c r="E2036" s="34"/>
      <c r="F2036" s="34"/>
      <c r="G2036" s="34"/>
      <c r="H2036" s="34"/>
      <c r="I2036" s="34"/>
      <c r="J2036" s="34"/>
      <c r="K2036" s="34"/>
      <c r="L2036" s="34"/>
      <c r="M2036" s="103">
        <v>4653925</v>
      </c>
      <c r="N2036" s="103">
        <v>4653925</v>
      </c>
      <c r="O2036" s="34"/>
      <c r="P2036" s="103">
        <v>376154</v>
      </c>
      <c r="Q2036" s="103">
        <v>376154</v>
      </c>
      <c r="R2036" s="103">
        <v>376154</v>
      </c>
      <c r="S2036" s="103">
        <v>376154</v>
      </c>
    </row>
    <row r="2037" spans="2:19">
      <c r="B2037" s="5">
        <v>1983</v>
      </c>
      <c r="C2037" s="34"/>
      <c r="D2037" s="34"/>
      <c r="E2037" s="34"/>
      <c r="F2037" s="34"/>
      <c r="G2037" s="34"/>
      <c r="H2037" s="34"/>
      <c r="I2037" s="34"/>
      <c r="J2037" s="34"/>
      <c r="K2037" s="34"/>
      <c r="L2037" s="34"/>
      <c r="M2037" s="103">
        <v>7209571</v>
      </c>
      <c r="N2037" s="103">
        <v>7209571</v>
      </c>
      <c r="O2037" s="34"/>
      <c r="P2037" s="103">
        <v>328840</v>
      </c>
      <c r="Q2037" s="103">
        <v>328840</v>
      </c>
      <c r="R2037" s="103">
        <v>328840</v>
      </c>
      <c r="S2037" s="103">
        <v>328840</v>
      </c>
    </row>
    <row r="2038" spans="2:19">
      <c r="B2038" s="5">
        <v>1982</v>
      </c>
      <c r="C2038" s="34"/>
      <c r="D2038" s="34"/>
      <c r="E2038" s="34"/>
      <c r="F2038" s="34"/>
      <c r="G2038" s="34"/>
      <c r="H2038" s="34"/>
      <c r="I2038" s="34"/>
      <c r="J2038" s="34"/>
      <c r="K2038" s="34"/>
      <c r="L2038" s="34"/>
      <c r="M2038" s="103">
        <v>7083695</v>
      </c>
      <c r="N2038" s="103">
        <v>7083695</v>
      </c>
      <c r="O2038" s="34"/>
      <c r="P2038" s="103">
        <v>245440</v>
      </c>
      <c r="Q2038" s="103">
        <v>245440</v>
      </c>
      <c r="R2038" s="103">
        <v>245440</v>
      </c>
      <c r="S2038" s="103">
        <v>245440</v>
      </c>
    </row>
    <row r="2039" spans="2:19">
      <c r="B2039" s="5">
        <v>1981</v>
      </c>
      <c r="C2039" s="34"/>
      <c r="D2039" s="34"/>
      <c r="E2039" s="34"/>
      <c r="F2039" s="34"/>
      <c r="G2039" s="34"/>
      <c r="H2039" s="34"/>
      <c r="I2039" s="34"/>
      <c r="J2039" s="34"/>
      <c r="K2039" s="34"/>
      <c r="L2039" s="34"/>
      <c r="M2039" s="103">
        <v>4667015</v>
      </c>
      <c r="N2039" s="103">
        <v>4667015</v>
      </c>
      <c r="O2039" s="34"/>
      <c r="P2039" s="34"/>
      <c r="Q2039" s="34"/>
      <c r="R2039" s="34"/>
      <c r="S2039" s="34"/>
    </row>
    <row r="2040" spans="2:19">
      <c r="B2040" s="5">
        <v>1980</v>
      </c>
      <c r="C2040" s="34"/>
      <c r="D2040" s="34"/>
      <c r="E2040" s="34"/>
      <c r="F2040" s="34"/>
      <c r="G2040" s="34"/>
      <c r="H2040" s="34"/>
      <c r="I2040" s="34"/>
      <c r="J2040" s="34"/>
      <c r="K2040" s="34"/>
      <c r="L2040" s="34"/>
      <c r="M2040" s="103">
        <v>5964981</v>
      </c>
      <c r="N2040" s="103">
        <v>5964981</v>
      </c>
      <c r="O2040" s="34"/>
      <c r="P2040" s="34"/>
      <c r="Q2040" s="34"/>
      <c r="R2040" s="34"/>
      <c r="S2040" s="34"/>
    </row>
    <row r="2041" spans="2:19">
      <c r="B2041" s="5">
        <v>1979</v>
      </c>
      <c r="C2041" s="34"/>
      <c r="D2041" s="34"/>
      <c r="E2041" s="34"/>
      <c r="F2041" s="34"/>
      <c r="G2041" s="34"/>
      <c r="H2041" s="34"/>
      <c r="I2041" s="34"/>
      <c r="J2041" s="34"/>
      <c r="K2041" s="34"/>
      <c r="L2041" s="34"/>
      <c r="M2041" s="103">
        <v>3828548</v>
      </c>
      <c r="N2041" s="103">
        <v>3828548</v>
      </c>
      <c r="O2041" s="34"/>
      <c r="P2041" s="34"/>
      <c r="Q2041" s="34"/>
      <c r="R2041" s="34"/>
      <c r="S2041" s="34"/>
    </row>
    <row r="2042" spans="2:19">
      <c r="B2042" s="5">
        <v>1978</v>
      </c>
      <c r="C2042" s="34"/>
      <c r="D2042" s="34"/>
      <c r="E2042" s="34"/>
      <c r="F2042" s="34"/>
      <c r="G2042" s="34"/>
      <c r="H2042" s="34"/>
      <c r="I2042" s="34"/>
      <c r="J2042" s="34"/>
      <c r="K2042" s="34"/>
      <c r="L2042" s="34"/>
      <c r="M2042" s="103">
        <v>4563415</v>
      </c>
      <c r="N2042" s="103">
        <v>4563415</v>
      </c>
      <c r="O2042" s="34"/>
      <c r="P2042" s="34"/>
      <c r="Q2042" s="34"/>
      <c r="R2042" s="34"/>
      <c r="S2042" s="34"/>
    </row>
    <row r="2043" spans="2:19">
      <c r="B2043" s="5">
        <v>1977</v>
      </c>
      <c r="C2043" s="34"/>
      <c r="D2043" s="34"/>
      <c r="E2043" s="34"/>
      <c r="F2043" s="34"/>
      <c r="G2043" s="34"/>
      <c r="H2043" s="34"/>
      <c r="I2043" s="34"/>
      <c r="J2043" s="34"/>
      <c r="K2043" s="34"/>
      <c r="L2043" s="34"/>
      <c r="M2043" s="103">
        <v>4189547</v>
      </c>
      <c r="N2043" s="103">
        <v>4189547</v>
      </c>
      <c r="O2043" s="34"/>
      <c r="P2043" s="34"/>
      <c r="Q2043" s="34"/>
      <c r="R2043" s="34"/>
      <c r="S2043" s="34"/>
    </row>
    <row r="2044" spans="2:19">
      <c r="B2044" s="5">
        <v>1976</v>
      </c>
      <c r="C2044" s="34"/>
      <c r="D2044" s="34"/>
      <c r="E2044" s="34"/>
      <c r="F2044" s="34"/>
      <c r="G2044" s="34"/>
      <c r="H2044" s="34"/>
      <c r="I2044" s="34"/>
      <c r="J2044" s="34"/>
      <c r="K2044" s="34"/>
      <c r="L2044" s="34"/>
      <c r="M2044" s="103">
        <v>2398722</v>
      </c>
      <c r="N2044" s="103">
        <v>2398722</v>
      </c>
      <c r="O2044" s="34"/>
      <c r="P2044" s="34"/>
      <c r="Q2044" s="34"/>
      <c r="R2044" s="34"/>
      <c r="S2044" s="34"/>
    </row>
    <row r="2045" spans="2:19">
      <c r="B2045" s="5">
        <v>1975</v>
      </c>
      <c r="C2045" s="34"/>
      <c r="D2045" s="34"/>
      <c r="E2045" s="34"/>
      <c r="F2045" s="34"/>
      <c r="G2045" s="34"/>
      <c r="H2045" s="34"/>
      <c r="I2045" s="34"/>
      <c r="J2045" s="34"/>
      <c r="K2045" s="34"/>
      <c r="L2045" s="34"/>
      <c r="M2045" s="103">
        <v>3867408</v>
      </c>
      <c r="N2045" s="103">
        <v>3867408</v>
      </c>
      <c r="O2045" s="34"/>
      <c r="P2045" s="34"/>
      <c r="Q2045" s="34"/>
      <c r="R2045" s="34"/>
      <c r="S2045" s="34"/>
    </row>
    <row r="2046" spans="2:19">
      <c r="B2046" s="5">
        <v>1974</v>
      </c>
      <c r="C2046" s="34"/>
      <c r="D2046" s="34"/>
      <c r="E2046" s="34"/>
      <c r="F2046" s="34"/>
      <c r="G2046" s="34"/>
      <c r="H2046" s="34"/>
      <c r="I2046" s="34"/>
      <c r="J2046" s="34"/>
      <c r="K2046" s="34"/>
      <c r="L2046" s="34"/>
      <c r="M2046" s="103">
        <v>6229465</v>
      </c>
      <c r="N2046" s="103">
        <v>6229465</v>
      </c>
      <c r="O2046" s="34"/>
      <c r="P2046" s="34"/>
      <c r="Q2046" s="34"/>
      <c r="R2046" s="34"/>
      <c r="S2046" s="34"/>
    </row>
    <row r="2047" spans="2:19">
      <c r="B2047" s="5">
        <v>1973</v>
      </c>
      <c r="C2047" s="34"/>
      <c r="D2047" s="34"/>
      <c r="E2047" s="34"/>
      <c r="F2047" s="34"/>
      <c r="G2047" s="34"/>
      <c r="H2047" s="34"/>
      <c r="I2047" s="34"/>
      <c r="J2047" s="34"/>
      <c r="K2047" s="34"/>
      <c r="L2047" s="34"/>
      <c r="M2047" s="103">
        <v>4624018</v>
      </c>
      <c r="N2047" s="103">
        <v>4624018</v>
      </c>
      <c r="O2047" s="34"/>
      <c r="P2047" s="34"/>
      <c r="Q2047" s="34"/>
      <c r="R2047" s="34"/>
      <c r="S2047" s="34"/>
    </row>
    <row r="2048" spans="2:19">
      <c r="B2048" s="5">
        <v>1972</v>
      </c>
      <c r="C2048" s="34"/>
      <c r="D2048" s="34"/>
      <c r="E2048" s="34"/>
      <c r="F2048" s="34"/>
      <c r="G2048" s="34"/>
      <c r="H2048" s="34"/>
      <c r="I2048" s="34"/>
      <c r="J2048" s="34"/>
      <c r="K2048" s="34"/>
      <c r="L2048" s="34"/>
      <c r="M2048" s="103">
        <v>5573940</v>
      </c>
      <c r="N2048" s="103">
        <v>5573940</v>
      </c>
      <c r="O2048" s="34"/>
      <c r="P2048" s="34"/>
      <c r="Q2048" s="34"/>
      <c r="R2048" s="34"/>
      <c r="S2048" s="34"/>
    </row>
    <row r="2049" spans="2:19">
      <c r="B2049" s="5">
        <v>1971</v>
      </c>
      <c r="C2049" s="34"/>
      <c r="D2049" s="34"/>
      <c r="E2049" s="34"/>
      <c r="F2049" s="34"/>
      <c r="G2049" s="34"/>
      <c r="H2049" s="34"/>
      <c r="I2049" s="34"/>
      <c r="J2049" s="34"/>
      <c r="K2049" s="34"/>
      <c r="L2049" s="34"/>
      <c r="M2049" s="103">
        <v>5594697</v>
      </c>
      <c r="N2049" s="103">
        <v>5594697</v>
      </c>
      <c r="O2049" s="34"/>
      <c r="P2049" s="34"/>
      <c r="Q2049" s="34"/>
      <c r="R2049" s="34"/>
      <c r="S2049" s="34"/>
    </row>
    <row r="2050" spans="2:19">
      <c r="B2050" s="5">
        <v>1970</v>
      </c>
      <c r="C2050" s="34"/>
      <c r="D2050" s="34"/>
      <c r="E2050" s="34"/>
      <c r="F2050" s="34"/>
      <c r="G2050" s="34"/>
      <c r="H2050" s="34"/>
      <c r="I2050" s="34"/>
      <c r="J2050" s="34"/>
      <c r="K2050" s="34"/>
      <c r="L2050" s="34"/>
      <c r="M2050" s="103">
        <v>2540943</v>
      </c>
      <c r="N2050" s="103">
        <v>2540943</v>
      </c>
      <c r="O2050" s="34"/>
      <c r="P2050" s="34"/>
      <c r="Q2050" s="34"/>
      <c r="R2050" s="34"/>
      <c r="S2050" s="34"/>
    </row>
    <row r="2051" spans="2:19">
      <c r="B2051" s="5">
        <v>1969</v>
      </c>
      <c r="C2051" s="34"/>
      <c r="D2051" s="34"/>
      <c r="E2051" s="34"/>
      <c r="F2051" s="34"/>
      <c r="G2051" s="34"/>
      <c r="H2051" s="34"/>
      <c r="I2051" s="34"/>
      <c r="J2051" s="34"/>
      <c r="K2051" s="34"/>
      <c r="L2051" s="34"/>
      <c r="M2051" s="103">
        <v>3316811</v>
      </c>
      <c r="N2051" s="103">
        <v>3316811</v>
      </c>
      <c r="O2051" s="34"/>
      <c r="P2051" s="34"/>
      <c r="Q2051" s="34"/>
      <c r="R2051" s="34"/>
      <c r="S2051" s="34"/>
    </row>
    <row r="2052" spans="2:19">
      <c r="B2052" s="5">
        <v>1968</v>
      </c>
      <c r="C2052" s="34"/>
      <c r="D2052" s="34"/>
      <c r="E2052" s="34"/>
      <c r="F2052" s="34"/>
      <c r="G2052" s="34"/>
      <c r="H2052" s="34"/>
      <c r="I2052" s="34"/>
      <c r="J2052" s="34"/>
      <c r="K2052" s="34"/>
      <c r="L2052" s="34"/>
      <c r="M2052" s="103">
        <v>1653813</v>
      </c>
      <c r="N2052" s="103">
        <v>1653813</v>
      </c>
      <c r="O2052" s="34"/>
      <c r="P2052" s="34"/>
      <c r="Q2052" s="34"/>
      <c r="R2052" s="34"/>
      <c r="S2052" s="34"/>
    </row>
    <row r="2053" spans="2:19">
      <c r="B2053" s="5">
        <v>1967</v>
      </c>
      <c r="C2053" s="34"/>
      <c r="D2053" s="34"/>
      <c r="E2053" s="34"/>
      <c r="F2053" s="34"/>
      <c r="G2053" s="34"/>
      <c r="H2053" s="34"/>
      <c r="I2053" s="34"/>
      <c r="J2053" s="34"/>
      <c r="K2053" s="34"/>
      <c r="L2053" s="34"/>
      <c r="M2053" s="103">
        <v>2608405</v>
      </c>
      <c r="N2053" s="103">
        <v>2608405</v>
      </c>
      <c r="O2053" s="34"/>
      <c r="P2053" s="34"/>
      <c r="Q2053" s="34"/>
      <c r="R2053" s="34"/>
      <c r="S2053" s="34"/>
    </row>
    <row r="2054" spans="2:19">
      <c r="B2054" s="5">
        <v>1966</v>
      </c>
      <c r="C2054" s="34"/>
      <c r="D2054" s="34"/>
      <c r="E2054" s="34"/>
      <c r="F2054" s="34"/>
      <c r="G2054" s="34"/>
      <c r="H2054" s="34"/>
      <c r="I2054" s="34"/>
      <c r="J2054" s="34"/>
      <c r="K2054" s="34"/>
      <c r="L2054" s="34"/>
      <c r="M2054" s="103">
        <v>4585142</v>
      </c>
      <c r="N2054" s="103">
        <v>4585142</v>
      </c>
      <c r="O2054" s="34"/>
      <c r="P2054" s="34"/>
      <c r="Q2054" s="34"/>
      <c r="R2054" s="34"/>
      <c r="S2054" s="34"/>
    </row>
    <row r="2055" spans="2:19">
      <c r="B2055" s="5">
        <v>1965</v>
      </c>
      <c r="C2055" s="34"/>
      <c r="D2055" s="34"/>
      <c r="E2055" s="34"/>
      <c r="F2055" s="34"/>
      <c r="G2055" s="34"/>
      <c r="H2055" s="34"/>
      <c r="I2055" s="34"/>
      <c r="J2055" s="34"/>
      <c r="K2055" s="34"/>
      <c r="L2055" s="34"/>
      <c r="M2055" s="103">
        <v>4112755</v>
      </c>
      <c r="N2055" s="103">
        <v>4112755</v>
      </c>
      <c r="O2055" s="34"/>
      <c r="P2055" s="34"/>
      <c r="Q2055" s="34"/>
      <c r="R2055" s="34"/>
      <c r="S2055" s="34"/>
    </row>
    <row r="2056" spans="2:19">
      <c r="B2056" s="5">
        <v>1964</v>
      </c>
      <c r="C2056" s="34"/>
      <c r="D2056" s="34"/>
      <c r="E2056" s="34"/>
      <c r="F2056" s="34"/>
      <c r="G2056" s="34"/>
      <c r="H2056" s="34"/>
      <c r="I2056" s="34"/>
      <c r="J2056" s="34"/>
      <c r="K2056" s="34"/>
      <c r="L2056" s="34"/>
      <c r="M2056" s="103">
        <v>1010713</v>
      </c>
      <c r="N2056" s="103">
        <v>1010713</v>
      </c>
      <c r="O2056" s="34"/>
      <c r="P2056" s="34"/>
      <c r="Q2056" s="34"/>
      <c r="R2056" s="34"/>
      <c r="S2056" s="34"/>
    </row>
    <row r="2057" spans="2:19">
      <c r="B2057" s="5">
        <v>1963</v>
      </c>
      <c r="C2057" s="34"/>
      <c r="D2057" s="34"/>
      <c r="E2057" s="34"/>
      <c r="F2057" s="34"/>
      <c r="G2057" s="34"/>
      <c r="H2057" s="34"/>
      <c r="I2057" s="34"/>
      <c r="J2057" s="34"/>
      <c r="K2057" s="34"/>
      <c r="L2057" s="34"/>
      <c r="M2057" s="103">
        <v>2290308</v>
      </c>
      <c r="N2057" s="103">
        <v>2290308</v>
      </c>
      <c r="O2057" s="34"/>
      <c r="P2057" s="34"/>
      <c r="Q2057" s="34"/>
      <c r="R2057" s="34"/>
      <c r="S2057" s="34"/>
    </row>
    <row r="2058" spans="2:19">
      <c r="B2058" s="5">
        <v>1962</v>
      </c>
      <c r="C2058" s="34"/>
      <c r="D2058" s="34"/>
      <c r="E2058" s="34"/>
      <c r="F2058" s="34"/>
      <c r="G2058" s="34"/>
      <c r="H2058" s="34"/>
      <c r="I2058" s="34"/>
      <c r="J2058" s="34"/>
      <c r="K2058" s="34"/>
      <c r="L2058" s="34"/>
      <c r="M2058" s="103">
        <v>2094510</v>
      </c>
      <c r="N2058" s="103">
        <v>2094510</v>
      </c>
      <c r="O2058" s="34"/>
      <c r="P2058" s="34"/>
      <c r="Q2058" s="34"/>
      <c r="R2058" s="34"/>
      <c r="S2058" s="34"/>
    </row>
    <row r="2059" spans="2:19">
      <c r="B2059" s="5">
        <v>1961</v>
      </c>
      <c r="C2059" s="34"/>
      <c r="D2059" s="34"/>
      <c r="E2059" s="34"/>
      <c r="F2059" s="34"/>
      <c r="G2059" s="34"/>
      <c r="H2059" s="34"/>
      <c r="I2059" s="34"/>
      <c r="J2059" s="34"/>
      <c r="K2059" s="34"/>
      <c r="L2059" s="34"/>
      <c r="M2059" s="103">
        <v>1864782</v>
      </c>
      <c r="N2059" s="103">
        <v>1864782</v>
      </c>
      <c r="O2059" s="34"/>
      <c r="P2059" s="34"/>
      <c r="Q2059" s="34"/>
      <c r="R2059" s="34"/>
      <c r="S2059" s="34"/>
    </row>
    <row r="2060" spans="2:19">
      <c r="B2060" s="5">
        <v>1960</v>
      </c>
      <c r="C2060" s="34"/>
      <c r="D2060" s="34"/>
      <c r="E2060" s="34"/>
      <c r="F2060" s="34"/>
      <c r="G2060" s="34"/>
      <c r="H2060" s="34"/>
      <c r="I2060" s="34"/>
      <c r="J2060" s="34"/>
      <c r="K2060" s="34"/>
      <c r="L2060" s="34"/>
      <c r="M2060" s="103">
        <v>1972767</v>
      </c>
      <c r="N2060" s="103">
        <v>1972767</v>
      </c>
      <c r="O2060" s="34"/>
      <c r="P2060" s="34"/>
      <c r="Q2060" s="34"/>
      <c r="R2060" s="34"/>
      <c r="S2060" s="34"/>
    </row>
    <row r="2061" spans="2:19">
      <c r="B2061" s="5">
        <v>1959</v>
      </c>
      <c r="C2061" s="34"/>
      <c r="D2061" s="34"/>
      <c r="E2061" s="34"/>
      <c r="F2061" s="34"/>
      <c r="G2061" s="34"/>
      <c r="H2061" s="34"/>
      <c r="I2061" s="34"/>
      <c r="J2061" s="34"/>
      <c r="K2061" s="34"/>
      <c r="L2061" s="34"/>
      <c r="M2061" s="103">
        <v>1021747</v>
      </c>
      <c r="N2061" s="103">
        <v>1021747</v>
      </c>
      <c r="O2061" s="34"/>
      <c r="P2061" s="34"/>
      <c r="Q2061" s="34"/>
      <c r="R2061" s="34"/>
      <c r="S2061" s="34"/>
    </row>
    <row r="2062" spans="2:19">
      <c r="B2062" s="5">
        <v>1958</v>
      </c>
      <c r="C2062" s="34"/>
      <c r="D2062" s="34"/>
      <c r="E2062" s="34"/>
      <c r="F2062" s="34"/>
      <c r="G2062" s="34"/>
      <c r="H2062" s="34"/>
      <c r="I2062" s="34"/>
      <c r="J2062" s="34"/>
      <c r="K2062" s="34"/>
      <c r="L2062" s="34"/>
      <c r="M2062" s="103">
        <v>2342282</v>
      </c>
      <c r="N2062" s="103">
        <v>2342282</v>
      </c>
      <c r="O2062" s="34"/>
      <c r="P2062" s="34"/>
      <c r="Q2062" s="34"/>
      <c r="R2062" s="34"/>
      <c r="S2062" s="34"/>
    </row>
    <row r="2063" spans="2:19">
      <c r="B2063" s="5">
        <v>1957</v>
      </c>
      <c r="C2063" s="34"/>
      <c r="D2063" s="34"/>
      <c r="E2063" s="34"/>
      <c r="F2063" s="34"/>
      <c r="G2063" s="34"/>
      <c r="H2063" s="34"/>
      <c r="I2063" s="34"/>
      <c r="J2063" s="34"/>
      <c r="K2063" s="34"/>
      <c r="L2063" s="34"/>
      <c r="M2063" s="103">
        <v>4925424</v>
      </c>
      <c r="N2063" s="103">
        <v>4925424</v>
      </c>
      <c r="O2063" s="34"/>
      <c r="P2063" s="34"/>
      <c r="Q2063" s="34"/>
      <c r="R2063" s="34"/>
      <c r="S2063" s="34"/>
    </row>
    <row r="2064" spans="2:19">
      <c r="B2064" s="5">
        <v>1956</v>
      </c>
      <c r="C2064" s="34"/>
      <c r="D2064" s="34"/>
      <c r="E2064" s="34"/>
      <c r="F2064" s="34"/>
      <c r="G2064" s="34"/>
      <c r="H2064" s="34"/>
      <c r="I2064" s="34"/>
      <c r="J2064" s="34"/>
      <c r="K2064" s="34"/>
      <c r="L2064" s="34"/>
      <c r="M2064" s="103">
        <v>1077489</v>
      </c>
      <c r="N2064" s="103">
        <v>1077489</v>
      </c>
      <c r="O2064" s="34"/>
      <c r="P2064" s="34"/>
      <c r="Q2064" s="34"/>
      <c r="R2064" s="34"/>
      <c r="S2064" s="34"/>
    </row>
    <row r="2065" spans="2:19">
      <c r="B2065" s="5">
        <v>1955</v>
      </c>
      <c r="C2065" s="34"/>
      <c r="D2065" s="34"/>
      <c r="E2065" s="34"/>
      <c r="F2065" s="34"/>
      <c r="G2065" s="34"/>
      <c r="H2065" s="34"/>
      <c r="I2065" s="34"/>
      <c r="J2065" s="34"/>
      <c r="K2065" s="34"/>
      <c r="L2065" s="34"/>
      <c r="M2065" s="103">
        <v>1537734</v>
      </c>
      <c r="N2065" s="103">
        <v>1537734</v>
      </c>
      <c r="O2065" s="34"/>
      <c r="P2065" s="34"/>
      <c r="Q2065" s="34"/>
      <c r="R2065" s="34"/>
      <c r="S2065" s="34"/>
    </row>
    <row r="2066" spans="2:19">
      <c r="B2066" s="5">
        <v>1954</v>
      </c>
      <c r="C2066" s="34"/>
      <c r="D2066" s="34"/>
      <c r="E2066" s="34"/>
      <c r="F2066" s="34"/>
      <c r="G2066" s="34"/>
      <c r="H2066" s="34"/>
      <c r="I2066" s="34"/>
      <c r="J2066" s="34"/>
      <c r="K2066" s="34"/>
      <c r="L2066" s="34"/>
      <c r="M2066" s="103">
        <v>2484891</v>
      </c>
      <c r="N2066" s="103">
        <v>2484891</v>
      </c>
      <c r="O2066" s="34"/>
      <c r="P2066" s="34"/>
      <c r="Q2066" s="34"/>
      <c r="R2066" s="34"/>
      <c r="S2066" s="34"/>
    </row>
    <row r="2067" spans="2:19">
      <c r="B2067" s="5">
        <v>1953</v>
      </c>
      <c r="C2067" s="34"/>
      <c r="D2067" s="34"/>
      <c r="E2067" s="34"/>
      <c r="F2067" s="34"/>
      <c r="G2067" s="34"/>
      <c r="H2067" s="34"/>
      <c r="I2067" s="34"/>
      <c r="J2067" s="34"/>
      <c r="K2067" s="34"/>
      <c r="L2067" s="34"/>
      <c r="M2067" s="103">
        <v>2114071</v>
      </c>
      <c r="N2067" s="103">
        <v>2114071</v>
      </c>
      <c r="O2067" s="34"/>
      <c r="P2067" s="34"/>
      <c r="Q2067" s="34"/>
      <c r="R2067" s="34"/>
      <c r="S2067" s="34"/>
    </row>
    <row r="2068" spans="2:19">
      <c r="B2068" s="5">
        <v>1952</v>
      </c>
      <c r="C2068" s="34"/>
      <c r="D2068" s="34"/>
      <c r="E2068" s="34"/>
      <c r="F2068" s="34"/>
      <c r="G2068" s="34"/>
      <c r="H2068" s="34"/>
      <c r="I2068" s="34"/>
      <c r="J2068" s="34"/>
      <c r="K2068" s="34"/>
      <c r="L2068" s="34"/>
      <c r="M2068" s="103">
        <v>2900832</v>
      </c>
      <c r="N2068" s="103">
        <v>2900832</v>
      </c>
      <c r="O2068" s="34"/>
      <c r="P2068" s="34"/>
      <c r="Q2068" s="34"/>
      <c r="R2068" s="34"/>
      <c r="S2068" s="34"/>
    </row>
    <row r="2069" spans="2:19">
      <c r="B2069" s="5">
        <v>1951</v>
      </c>
      <c r="C2069" s="34"/>
      <c r="D2069" s="34"/>
      <c r="E2069" s="34"/>
      <c r="F2069" s="34"/>
      <c r="G2069" s="34"/>
      <c r="H2069" s="34"/>
      <c r="I2069" s="34"/>
      <c r="J2069" s="34"/>
      <c r="K2069" s="34"/>
      <c r="L2069" s="34"/>
      <c r="M2069" s="103">
        <v>2764115</v>
      </c>
      <c r="N2069" s="103">
        <v>2764115</v>
      </c>
      <c r="O2069" s="34"/>
      <c r="P2069" s="34"/>
      <c r="Q2069" s="34"/>
      <c r="R2069" s="34"/>
      <c r="S2069" s="34"/>
    </row>
    <row r="2070" spans="2:19">
      <c r="B2070" s="5">
        <v>1950</v>
      </c>
      <c r="C2070" s="34"/>
      <c r="D2070" s="34"/>
      <c r="E2070" s="34"/>
      <c r="F2070" s="34"/>
      <c r="G2070" s="34"/>
      <c r="H2070" s="34"/>
      <c r="I2070" s="34"/>
      <c r="J2070" s="34"/>
      <c r="K2070" s="34"/>
      <c r="L2070" s="34"/>
      <c r="M2070" s="103">
        <v>1960398</v>
      </c>
      <c r="N2070" s="103">
        <v>1960398</v>
      </c>
      <c r="O2070" s="34"/>
      <c r="P2070" s="34"/>
      <c r="Q2070" s="34"/>
      <c r="R2070" s="34"/>
      <c r="S2070" s="34"/>
    </row>
    <row r="2071" spans="2:19">
      <c r="B2071" s="5">
        <v>1949</v>
      </c>
      <c r="C2071" s="34"/>
      <c r="D2071" s="34"/>
      <c r="E2071" s="34"/>
      <c r="F2071" s="34"/>
      <c r="G2071" s="34"/>
      <c r="H2071" s="34"/>
      <c r="I2071" s="34"/>
      <c r="J2071" s="34"/>
      <c r="K2071" s="34"/>
      <c r="L2071" s="34"/>
      <c r="M2071" s="103">
        <v>733497</v>
      </c>
      <c r="N2071" s="103">
        <v>733497</v>
      </c>
      <c r="O2071" s="34"/>
      <c r="P2071" s="34"/>
      <c r="Q2071" s="34"/>
      <c r="R2071" s="34"/>
      <c r="S2071" s="34"/>
    </row>
    <row r="2072" spans="2:19">
      <c r="B2072" s="5">
        <v>1948</v>
      </c>
      <c r="C2072" s="34"/>
      <c r="D2072" s="34"/>
      <c r="E2072" s="34"/>
      <c r="F2072" s="34"/>
      <c r="G2072" s="34"/>
      <c r="H2072" s="34"/>
      <c r="I2072" s="34"/>
      <c r="J2072" s="34"/>
      <c r="K2072" s="34"/>
      <c r="L2072" s="34"/>
      <c r="M2072" s="103">
        <v>967882</v>
      </c>
      <c r="N2072" s="103">
        <v>967882</v>
      </c>
      <c r="O2072" s="34"/>
      <c r="P2072" s="34"/>
      <c r="Q2072" s="34"/>
      <c r="R2072" s="34"/>
      <c r="S2072" s="34"/>
    </row>
    <row r="2073" spans="2:19">
      <c r="B2073" s="5">
        <v>1947</v>
      </c>
      <c r="C2073" s="34"/>
      <c r="D2073" s="34"/>
      <c r="E2073" s="34"/>
      <c r="F2073" s="34"/>
      <c r="G2073" s="34"/>
      <c r="H2073" s="34"/>
      <c r="I2073" s="34"/>
      <c r="J2073" s="34"/>
      <c r="K2073" s="34"/>
      <c r="L2073" s="34"/>
      <c r="M2073" s="103">
        <v>37317</v>
      </c>
      <c r="N2073" s="103">
        <v>37317</v>
      </c>
      <c r="O2073" s="34"/>
      <c r="P2073" s="34"/>
      <c r="Q2073" s="34"/>
      <c r="R2073" s="34"/>
      <c r="S2073" s="34"/>
    </row>
    <row r="2074" spans="2:19">
      <c r="B2074" s="5">
        <v>1946</v>
      </c>
      <c r="C2074" s="34"/>
      <c r="D2074" s="34"/>
      <c r="E2074" s="34"/>
      <c r="F2074" s="34"/>
      <c r="G2074" s="34"/>
      <c r="H2074" s="34"/>
      <c r="I2074" s="34"/>
      <c r="J2074" s="34"/>
      <c r="K2074" s="34"/>
      <c r="L2074" s="34"/>
      <c r="M2074" s="103">
        <v>33059</v>
      </c>
      <c r="N2074" s="103">
        <v>33059</v>
      </c>
      <c r="O2074" s="34"/>
      <c r="P2074" s="34"/>
      <c r="Q2074" s="34"/>
      <c r="R2074" s="34"/>
      <c r="S2074" s="34"/>
    </row>
    <row r="2075" spans="2:19">
      <c r="B2075" s="5">
        <v>1945</v>
      </c>
      <c r="C2075" s="34"/>
      <c r="D2075" s="34"/>
      <c r="E2075" s="34"/>
      <c r="F2075" s="34"/>
      <c r="G2075" s="34"/>
      <c r="H2075" s="34"/>
      <c r="I2075" s="34"/>
      <c r="J2075" s="34"/>
      <c r="K2075" s="34"/>
      <c r="L2075" s="34"/>
      <c r="M2075" s="103">
        <v>2208</v>
      </c>
      <c r="N2075" s="103">
        <v>2208</v>
      </c>
      <c r="O2075" s="34"/>
      <c r="P2075" s="34"/>
      <c r="Q2075" s="34"/>
      <c r="R2075" s="34"/>
      <c r="S2075" s="34"/>
    </row>
    <row r="2076" spans="2:19">
      <c r="B2076" s="5">
        <v>1944</v>
      </c>
      <c r="C2076" s="34"/>
      <c r="D2076" s="34"/>
      <c r="E2076" s="34"/>
      <c r="F2076" s="34"/>
      <c r="G2076" s="34"/>
      <c r="H2076" s="34"/>
      <c r="I2076" s="34"/>
      <c r="J2076" s="34"/>
      <c r="K2076" s="34"/>
      <c r="L2076" s="34"/>
      <c r="M2076" s="103">
        <v>127024</v>
      </c>
      <c r="N2076" s="103">
        <v>127024</v>
      </c>
      <c r="O2076" s="34"/>
      <c r="P2076" s="34"/>
      <c r="Q2076" s="34"/>
      <c r="R2076" s="34"/>
      <c r="S2076" s="34"/>
    </row>
    <row r="2077" spans="2:19">
      <c r="B2077" s="5">
        <v>1943</v>
      </c>
      <c r="C2077" s="34"/>
      <c r="D2077" s="34"/>
      <c r="E2077" s="34"/>
      <c r="F2077" s="34"/>
      <c r="G2077" s="34"/>
      <c r="H2077" s="34"/>
      <c r="I2077" s="34"/>
      <c r="J2077" s="34"/>
      <c r="K2077" s="34"/>
      <c r="L2077" s="34"/>
      <c r="M2077" s="103">
        <v>33458</v>
      </c>
      <c r="N2077" s="103">
        <v>33458</v>
      </c>
      <c r="O2077" s="34"/>
      <c r="P2077" s="34"/>
      <c r="Q2077" s="34"/>
      <c r="R2077" s="34"/>
      <c r="S2077" s="34"/>
    </row>
    <row r="2078" spans="2:19">
      <c r="B2078" s="5">
        <v>1942</v>
      </c>
      <c r="C2078" s="34"/>
      <c r="D2078" s="34"/>
      <c r="E2078" s="34"/>
      <c r="F2078" s="34"/>
      <c r="G2078" s="34"/>
      <c r="H2078" s="34"/>
      <c r="I2078" s="34"/>
      <c r="J2078" s="34"/>
      <c r="K2078" s="34"/>
      <c r="L2078" s="34"/>
      <c r="M2078" s="103">
        <v>28526</v>
      </c>
      <c r="N2078" s="103">
        <v>28526</v>
      </c>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103">
        <v>603</v>
      </c>
      <c r="N2088" s="103">
        <v>603</v>
      </c>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208</v>
      </c>
      <c r="B2091" s="6" t="s">
        <v>187</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250677392</v>
      </c>
      <c r="N2091" s="10">
        <f>SUM(N1999:N2090)</f>
        <v>252816999</v>
      </c>
      <c r="O2091" s="10">
        <f>SUM(O1999:O2090)</f>
        <v>0</v>
      </c>
      <c r="P2091" s="10">
        <f>SUM(P1999:P2090)</f>
        <v>8450374</v>
      </c>
      <c r="Q2091" s="10">
        <f>SUM(Q1999:Q2090)</f>
        <v>8450374</v>
      </c>
      <c r="R2091" s="10">
        <f>SUM(R1998:R2090)</f>
        <v>8450374</v>
      </c>
      <c r="S2091" s="10">
        <f>SUM(S1998:S2090)</f>
        <v>12091838.17</v>
      </c>
    </row>
    <row r="2092" spans="1:19">
      <c r="A2092" s="63"/>
      <c r="B2092" s="6"/>
      <c r="C2092" s="7"/>
      <c r="D2092" s="7"/>
      <c r="E2092" s="7"/>
      <c r="F2092" s="7"/>
      <c r="G2092" s="7"/>
      <c r="H2092" s="7"/>
      <c r="I2092" s="7"/>
      <c r="J2092" s="7"/>
      <c r="K2092" s="7"/>
      <c r="L2092" s="7"/>
      <c r="M2092" s="9"/>
    </row>
    <row r="2093" spans="1:19" ht="25.5">
      <c r="A2093" s="64" t="s">
        <v>209</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103">
        <v>116610</v>
      </c>
      <c r="N2101" s="103">
        <v>116610</v>
      </c>
      <c r="O2101" s="34"/>
      <c r="P2101" s="103">
        <v>7492</v>
      </c>
      <c r="Q2101" s="103">
        <v>7492</v>
      </c>
      <c r="R2101" s="103">
        <v>7492</v>
      </c>
      <c r="S2101" s="103">
        <v>7492</v>
      </c>
    </row>
    <row r="2102" spans="1:19">
      <c r="B2102" s="5">
        <v>2013</v>
      </c>
      <c r="C2102" s="33"/>
      <c r="D2102" s="33"/>
      <c r="E2102" s="33"/>
      <c r="F2102" s="33"/>
      <c r="G2102" s="33"/>
      <c r="H2102" s="33"/>
      <c r="I2102" s="33"/>
      <c r="J2102" s="34"/>
      <c r="K2102" s="34"/>
      <c r="L2102" s="34"/>
      <c r="M2102" s="34"/>
      <c r="N2102" s="34"/>
      <c r="O2102" s="34"/>
      <c r="P2102" s="103">
        <v>7522</v>
      </c>
      <c r="Q2102" s="103">
        <v>7522</v>
      </c>
      <c r="R2102" s="103">
        <v>7522</v>
      </c>
      <c r="S2102" s="103">
        <v>7522</v>
      </c>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103">
        <v>1743</v>
      </c>
      <c r="Q2104" s="103">
        <v>1743</v>
      </c>
      <c r="R2104" s="103">
        <v>1743</v>
      </c>
      <c r="S2104" s="103">
        <v>1743</v>
      </c>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103">
        <v>4057</v>
      </c>
      <c r="N2108" s="103">
        <v>4057</v>
      </c>
      <c r="O2108" s="34"/>
      <c r="P2108" s="34"/>
      <c r="Q2108" s="34"/>
      <c r="R2108" s="34"/>
      <c r="S2108" s="34"/>
    </row>
    <row r="2109" spans="1:19">
      <c r="B2109" s="5">
        <v>2006</v>
      </c>
      <c r="C2109" s="34"/>
      <c r="D2109" s="34"/>
      <c r="E2109" s="34"/>
      <c r="F2109" s="34"/>
      <c r="G2109" s="34"/>
      <c r="H2109" s="34"/>
      <c r="I2109" s="34"/>
      <c r="J2109" s="34"/>
      <c r="K2109" s="34"/>
      <c r="L2109" s="34"/>
      <c r="M2109" s="103">
        <v>15523</v>
      </c>
      <c r="N2109" s="103">
        <v>15523</v>
      </c>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103">
        <v>6353</v>
      </c>
      <c r="N2111" s="103">
        <v>6353</v>
      </c>
      <c r="O2111" s="34"/>
      <c r="P2111" s="103">
        <v>2286</v>
      </c>
      <c r="Q2111" s="103">
        <v>2286</v>
      </c>
      <c r="R2111" s="103">
        <v>2286</v>
      </c>
      <c r="S2111" s="103">
        <v>2286</v>
      </c>
    </row>
    <row r="2112" spans="1:19">
      <c r="B2112" s="5">
        <v>2003</v>
      </c>
      <c r="C2112" s="34"/>
      <c r="D2112" s="34"/>
      <c r="E2112" s="34"/>
      <c r="F2112" s="34"/>
      <c r="G2112" s="34"/>
      <c r="H2112" s="34"/>
      <c r="I2112" s="34"/>
      <c r="J2112" s="34"/>
      <c r="K2112" s="34"/>
      <c r="L2112" s="34"/>
      <c r="M2112" s="34"/>
      <c r="N2112" s="34"/>
      <c r="O2112" s="34"/>
      <c r="P2112" s="103">
        <v>2232</v>
      </c>
      <c r="Q2112" s="103">
        <v>2232</v>
      </c>
      <c r="R2112" s="103">
        <v>2232</v>
      </c>
      <c r="S2112" s="103">
        <v>2232</v>
      </c>
    </row>
    <row r="2113" spans="2:19">
      <c r="B2113" s="5">
        <v>2002</v>
      </c>
      <c r="C2113" s="34"/>
      <c r="D2113" s="34"/>
      <c r="E2113" s="34"/>
      <c r="F2113" s="34"/>
      <c r="G2113" s="34"/>
      <c r="H2113" s="34"/>
      <c r="I2113" s="34"/>
      <c r="J2113" s="34"/>
      <c r="K2113" s="34"/>
      <c r="L2113" s="34"/>
      <c r="M2113" s="103">
        <v>7811</v>
      </c>
      <c r="N2113" s="103">
        <v>7811</v>
      </c>
      <c r="O2113" s="34"/>
      <c r="P2113" s="103">
        <v>5328</v>
      </c>
      <c r="Q2113" s="103">
        <v>5328</v>
      </c>
      <c r="R2113" s="103">
        <v>5328</v>
      </c>
      <c r="S2113" s="103">
        <v>5328</v>
      </c>
    </row>
    <row r="2114" spans="2:19">
      <c r="B2114" s="5">
        <v>2001</v>
      </c>
      <c r="C2114" s="34"/>
      <c r="D2114" s="34"/>
      <c r="E2114" s="34"/>
      <c r="F2114" s="34"/>
      <c r="G2114" s="34"/>
      <c r="H2114" s="34"/>
      <c r="I2114" s="34"/>
      <c r="J2114" s="34"/>
      <c r="K2114" s="34"/>
      <c r="L2114" s="34"/>
      <c r="M2114" s="103">
        <v>35574</v>
      </c>
      <c r="N2114" s="103">
        <v>35574</v>
      </c>
      <c r="O2114" s="34"/>
      <c r="P2114" s="103">
        <v>6211</v>
      </c>
      <c r="Q2114" s="103">
        <v>6211</v>
      </c>
      <c r="R2114" s="103">
        <v>6211</v>
      </c>
      <c r="S2114" s="103">
        <v>6211</v>
      </c>
    </row>
    <row r="2115" spans="2:19">
      <c r="B2115" s="5">
        <v>2000</v>
      </c>
      <c r="C2115" s="34"/>
      <c r="D2115" s="34"/>
      <c r="E2115" s="34"/>
      <c r="F2115" s="34"/>
      <c r="G2115" s="34"/>
      <c r="H2115" s="34"/>
      <c r="I2115" s="34"/>
      <c r="J2115" s="34"/>
      <c r="K2115" s="34"/>
      <c r="L2115" s="34"/>
      <c r="M2115" s="34"/>
      <c r="N2115" s="34"/>
      <c r="O2115" s="34"/>
      <c r="P2115" s="103">
        <v>4211</v>
      </c>
      <c r="Q2115" s="103">
        <v>4211</v>
      </c>
      <c r="R2115" s="103">
        <v>4211</v>
      </c>
      <c r="S2115" s="103">
        <v>4211</v>
      </c>
    </row>
    <row r="2116" spans="2:19">
      <c r="B2116" s="5">
        <v>1999</v>
      </c>
      <c r="C2116" s="34"/>
      <c r="D2116" s="34"/>
      <c r="E2116" s="34"/>
      <c r="F2116" s="34"/>
      <c r="G2116" s="34"/>
      <c r="H2116" s="34"/>
      <c r="I2116" s="34"/>
      <c r="J2116" s="34"/>
      <c r="K2116" s="34"/>
      <c r="L2116" s="34"/>
      <c r="M2116" s="103">
        <v>48757</v>
      </c>
      <c r="N2116" s="103">
        <v>48757</v>
      </c>
      <c r="O2116" s="34"/>
      <c r="P2116" s="103">
        <v>4155</v>
      </c>
      <c r="Q2116" s="103">
        <v>4155</v>
      </c>
      <c r="R2116" s="103">
        <v>4155</v>
      </c>
      <c r="S2116" s="103">
        <v>4155</v>
      </c>
    </row>
    <row r="2117" spans="2:19">
      <c r="B2117" s="5">
        <v>1998</v>
      </c>
      <c r="C2117" s="34"/>
      <c r="D2117" s="34"/>
      <c r="E2117" s="34"/>
      <c r="F2117" s="34"/>
      <c r="G2117" s="34"/>
      <c r="H2117" s="34"/>
      <c r="I2117" s="34"/>
      <c r="J2117" s="34"/>
      <c r="K2117" s="34"/>
      <c r="L2117" s="34"/>
      <c r="M2117" s="103">
        <v>11798</v>
      </c>
      <c r="N2117" s="103">
        <v>11798</v>
      </c>
      <c r="O2117" s="34"/>
      <c r="P2117" s="103">
        <v>12287</v>
      </c>
      <c r="Q2117" s="103">
        <v>12287</v>
      </c>
      <c r="R2117" s="103">
        <v>12287</v>
      </c>
      <c r="S2117" s="103">
        <v>12287</v>
      </c>
    </row>
    <row r="2118" spans="2:19">
      <c r="B2118" s="5">
        <v>1997</v>
      </c>
      <c r="C2118" s="34"/>
      <c r="D2118" s="34"/>
      <c r="E2118" s="34"/>
      <c r="F2118" s="34"/>
      <c r="G2118" s="34"/>
      <c r="H2118" s="34"/>
      <c r="I2118" s="34"/>
      <c r="J2118" s="34"/>
      <c r="K2118" s="34"/>
      <c r="L2118" s="34"/>
      <c r="M2118" s="103">
        <v>7894</v>
      </c>
      <c r="N2118" s="103">
        <v>7894</v>
      </c>
      <c r="O2118" s="34"/>
      <c r="P2118" s="34"/>
      <c r="Q2118" s="34"/>
      <c r="R2118" s="34"/>
      <c r="S2118" s="34"/>
    </row>
    <row r="2119" spans="2:19">
      <c r="B2119" s="5">
        <v>1996</v>
      </c>
      <c r="C2119" s="34"/>
      <c r="D2119" s="34"/>
      <c r="E2119" s="34"/>
      <c r="F2119" s="34"/>
      <c r="G2119" s="34"/>
      <c r="H2119" s="34"/>
      <c r="I2119" s="34"/>
      <c r="J2119" s="34"/>
      <c r="K2119" s="34"/>
      <c r="L2119" s="34"/>
      <c r="M2119" s="103">
        <v>5068</v>
      </c>
      <c r="N2119" s="103">
        <v>5068</v>
      </c>
      <c r="O2119" s="34"/>
      <c r="P2119" s="103">
        <v>6364</v>
      </c>
      <c r="Q2119" s="103">
        <v>6364</v>
      </c>
      <c r="R2119" s="103">
        <v>6364</v>
      </c>
      <c r="S2119" s="103">
        <v>6364</v>
      </c>
    </row>
    <row r="2120" spans="2:19">
      <c r="B2120" s="5">
        <v>1995</v>
      </c>
      <c r="C2120" s="34"/>
      <c r="D2120" s="34"/>
      <c r="E2120" s="34"/>
      <c r="F2120" s="34"/>
      <c r="G2120" s="34"/>
      <c r="H2120" s="34"/>
      <c r="I2120" s="34"/>
      <c r="J2120" s="34"/>
      <c r="K2120" s="34"/>
      <c r="L2120" s="34"/>
      <c r="M2120" s="103">
        <v>49890</v>
      </c>
      <c r="N2120" s="103">
        <v>49890</v>
      </c>
      <c r="O2120" s="34"/>
      <c r="P2120" s="103">
        <v>9297</v>
      </c>
      <c r="Q2120" s="103">
        <v>9297</v>
      </c>
      <c r="R2120" s="103">
        <v>9297</v>
      </c>
      <c r="S2120" s="103">
        <v>9297</v>
      </c>
    </row>
    <row r="2121" spans="2:19">
      <c r="B2121" s="5">
        <v>1994</v>
      </c>
      <c r="C2121" s="34"/>
      <c r="D2121" s="34"/>
      <c r="E2121" s="34"/>
      <c r="F2121" s="34"/>
      <c r="G2121" s="34"/>
      <c r="H2121" s="34"/>
      <c r="I2121" s="34"/>
      <c r="J2121" s="34"/>
      <c r="K2121" s="34"/>
      <c r="L2121" s="34"/>
      <c r="M2121" s="103">
        <v>17685</v>
      </c>
      <c r="N2121" s="103">
        <v>17685</v>
      </c>
      <c r="O2121" s="34"/>
      <c r="P2121" s="103">
        <v>36900</v>
      </c>
      <c r="Q2121" s="103">
        <v>36900</v>
      </c>
      <c r="R2121" s="103">
        <v>36900</v>
      </c>
      <c r="S2121" s="103">
        <v>36900</v>
      </c>
    </row>
    <row r="2122" spans="2:19">
      <c r="B2122" s="5">
        <v>1993</v>
      </c>
      <c r="C2122" s="34"/>
      <c r="D2122" s="34"/>
      <c r="E2122" s="34"/>
      <c r="F2122" s="34"/>
      <c r="G2122" s="34"/>
      <c r="H2122" s="34"/>
      <c r="I2122" s="34"/>
      <c r="J2122" s="34"/>
      <c r="K2122" s="34"/>
      <c r="L2122" s="34"/>
      <c r="M2122" s="34"/>
      <c r="N2122" s="34"/>
      <c r="O2122" s="34"/>
      <c r="P2122" s="103">
        <v>17778</v>
      </c>
      <c r="Q2122" s="103">
        <v>17778</v>
      </c>
      <c r="R2122" s="103">
        <v>17778</v>
      </c>
      <c r="S2122" s="103">
        <v>17778</v>
      </c>
    </row>
    <row r="2123" spans="2:19">
      <c r="B2123" s="5">
        <v>1992</v>
      </c>
      <c r="C2123" s="34"/>
      <c r="D2123" s="34"/>
      <c r="E2123" s="34"/>
      <c r="F2123" s="34"/>
      <c r="G2123" s="34"/>
      <c r="H2123" s="34"/>
      <c r="I2123" s="34"/>
      <c r="J2123" s="34"/>
      <c r="K2123" s="34"/>
      <c r="L2123" s="34"/>
      <c r="M2123" s="103">
        <v>296486</v>
      </c>
      <c r="N2123" s="103">
        <v>296486</v>
      </c>
      <c r="O2123" s="34"/>
      <c r="P2123" s="103">
        <v>28503</v>
      </c>
      <c r="Q2123" s="103">
        <v>28503</v>
      </c>
      <c r="R2123" s="103">
        <v>28503</v>
      </c>
      <c r="S2123" s="103">
        <v>28503</v>
      </c>
    </row>
    <row r="2124" spans="2:19">
      <c r="B2124" s="5">
        <v>1991</v>
      </c>
      <c r="C2124" s="34"/>
      <c r="D2124" s="34"/>
      <c r="E2124" s="34"/>
      <c r="F2124" s="34"/>
      <c r="G2124" s="34"/>
      <c r="H2124" s="34"/>
      <c r="I2124" s="34"/>
      <c r="J2124" s="34"/>
      <c r="K2124" s="34"/>
      <c r="L2124" s="34"/>
      <c r="M2124" s="103">
        <v>87992</v>
      </c>
      <c r="N2124" s="103">
        <v>87992</v>
      </c>
      <c r="O2124" s="34"/>
      <c r="P2124" s="34"/>
      <c r="Q2124" s="34"/>
      <c r="R2124" s="34"/>
      <c r="S2124" s="34"/>
    </row>
    <row r="2125" spans="2:19">
      <c r="B2125" s="5">
        <v>1990</v>
      </c>
      <c r="C2125" s="34"/>
      <c r="D2125" s="34"/>
      <c r="E2125" s="34"/>
      <c r="F2125" s="34"/>
      <c r="G2125" s="34"/>
      <c r="H2125" s="34"/>
      <c r="I2125" s="34"/>
      <c r="J2125" s="34"/>
      <c r="K2125" s="34"/>
      <c r="L2125" s="34"/>
      <c r="M2125" s="103">
        <v>55619</v>
      </c>
      <c r="N2125" s="103">
        <v>55619</v>
      </c>
      <c r="O2125" s="34"/>
      <c r="P2125" s="34"/>
      <c r="Q2125" s="34"/>
      <c r="R2125" s="34"/>
      <c r="S2125" s="34"/>
    </row>
    <row r="2126" spans="2:19">
      <c r="B2126" s="5">
        <v>1989</v>
      </c>
      <c r="C2126" s="34"/>
      <c r="D2126" s="34"/>
      <c r="E2126" s="34"/>
      <c r="F2126" s="34"/>
      <c r="G2126" s="34"/>
      <c r="H2126" s="34"/>
      <c r="I2126" s="34"/>
      <c r="J2126" s="34"/>
      <c r="K2126" s="34"/>
      <c r="L2126" s="34"/>
      <c r="M2126" s="103">
        <v>416601</v>
      </c>
      <c r="N2126" s="103">
        <v>416601</v>
      </c>
      <c r="O2126" s="34"/>
      <c r="P2126" s="34"/>
      <c r="Q2126" s="34"/>
      <c r="R2126" s="34"/>
      <c r="S2126" s="34"/>
    </row>
    <row r="2127" spans="2:19">
      <c r="B2127" s="5">
        <v>1988</v>
      </c>
      <c r="C2127" s="34"/>
      <c r="D2127" s="34"/>
      <c r="E2127" s="34"/>
      <c r="F2127" s="34"/>
      <c r="G2127" s="34"/>
      <c r="H2127" s="34"/>
      <c r="I2127" s="34"/>
      <c r="J2127" s="34"/>
      <c r="K2127" s="34"/>
      <c r="L2127" s="34"/>
      <c r="M2127" s="103">
        <v>29025</v>
      </c>
      <c r="N2127" s="103">
        <v>29025</v>
      </c>
      <c r="O2127" s="34"/>
      <c r="P2127" s="34"/>
      <c r="Q2127" s="34"/>
      <c r="R2127" s="34"/>
      <c r="S2127" s="34"/>
    </row>
    <row r="2128" spans="2:19">
      <c r="B2128" s="5">
        <v>1987</v>
      </c>
      <c r="C2128" s="34"/>
      <c r="D2128" s="34"/>
      <c r="E2128" s="34"/>
      <c r="F2128" s="34"/>
      <c r="G2128" s="34"/>
      <c r="H2128" s="34"/>
      <c r="I2128" s="34"/>
      <c r="J2128" s="34"/>
      <c r="K2128" s="34"/>
      <c r="L2128" s="34"/>
      <c r="M2128" s="103">
        <v>793198</v>
      </c>
      <c r="N2128" s="103">
        <v>793198</v>
      </c>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103">
        <v>7585</v>
      </c>
      <c r="N2130" s="103">
        <v>7585</v>
      </c>
      <c r="O2130" s="34"/>
      <c r="P2130" s="34"/>
      <c r="Q2130" s="34"/>
      <c r="R2130" s="34"/>
      <c r="S2130" s="34"/>
    </row>
    <row r="2131" spans="2:19">
      <c r="B2131" s="5">
        <v>1984</v>
      </c>
      <c r="C2131" s="34"/>
      <c r="D2131" s="34"/>
      <c r="E2131" s="34"/>
      <c r="F2131" s="34"/>
      <c r="G2131" s="34"/>
      <c r="H2131" s="34"/>
      <c r="I2131" s="34"/>
      <c r="J2131" s="34"/>
      <c r="K2131" s="34"/>
      <c r="L2131" s="34"/>
      <c r="M2131" s="103">
        <v>39147</v>
      </c>
      <c r="N2131" s="103">
        <v>39147</v>
      </c>
      <c r="O2131" s="34"/>
      <c r="P2131" s="34"/>
      <c r="Q2131" s="34"/>
      <c r="R2131" s="34"/>
      <c r="S2131" s="34"/>
    </row>
    <row r="2132" spans="2:19">
      <c r="B2132" s="5">
        <v>1983</v>
      </c>
      <c r="C2132" s="34"/>
      <c r="D2132" s="34"/>
      <c r="E2132" s="34"/>
      <c r="F2132" s="34"/>
      <c r="G2132" s="34"/>
      <c r="H2132" s="34"/>
      <c r="I2132" s="34"/>
      <c r="J2132" s="34"/>
      <c r="K2132" s="34"/>
      <c r="L2132" s="34"/>
      <c r="M2132" s="103">
        <v>8187</v>
      </c>
      <c r="N2132" s="103">
        <v>8187</v>
      </c>
      <c r="O2132" s="34"/>
      <c r="P2132" s="34"/>
      <c r="Q2132" s="34"/>
      <c r="R2132" s="34"/>
      <c r="S2132" s="34"/>
    </row>
    <row r="2133" spans="2:19">
      <c r="B2133" s="5">
        <v>1982</v>
      </c>
      <c r="C2133" s="34"/>
      <c r="D2133" s="34"/>
      <c r="E2133" s="34"/>
      <c r="F2133" s="34"/>
      <c r="G2133" s="34"/>
      <c r="H2133" s="34"/>
      <c r="I2133" s="34"/>
      <c r="J2133" s="34"/>
      <c r="K2133" s="34"/>
      <c r="L2133" s="34"/>
      <c r="M2133" s="103">
        <v>30937</v>
      </c>
      <c r="N2133" s="103">
        <v>30937</v>
      </c>
      <c r="O2133" s="34"/>
      <c r="P2133" s="34"/>
      <c r="Q2133" s="34"/>
      <c r="R2133" s="34"/>
      <c r="S2133" s="34"/>
    </row>
    <row r="2134" spans="2:19">
      <c r="B2134" s="5">
        <v>1981</v>
      </c>
      <c r="C2134" s="34"/>
      <c r="D2134" s="34"/>
      <c r="E2134" s="34"/>
      <c r="F2134" s="34"/>
      <c r="G2134" s="34"/>
      <c r="H2134" s="34"/>
      <c r="I2134" s="34"/>
      <c r="J2134" s="34"/>
      <c r="K2134" s="34"/>
      <c r="L2134" s="34"/>
      <c r="M2134" s="103">
        <v>2587</v>
      </c>
      <c r="N2134" s="103">
        <v>2587</v>
      </c>
      <c r="O2134" s="34"/>
      <c r="P2134" s="34"/>
      <c r="Q2134" s="34"/>
      <c r="R2134" s="34"/>
      <c r="S2134" s="34"/>
    </row>
    <row r="2135" spans="2:19">
      <c r="B2135" s="5">
        <v>1980</v>
      </c>
      <c r="C2135" s="34"/>
      <c r="D2135" s="34"/>
      <c r="E2135" s="34"/>
      <c r="F2135" s="34"/>
      <c r="G2135" s="34"/>
      <c r="H2135" s="34"/>
      <c r="I2135" s="34"/>
      <c r="J2135" s="34"/>
      <c r="K2135" s="34"/>
      <c r="L2135" s="34"/>
      <c r="M2135" s="103">
        <v>281284</v>
      </c>
      <c r="N2135" s="103">
        <v>281284</v>
      </c>
      <c r="O2135" s="34"/>
      <c r="P2135" s="34"/>
      <c r="Q2135" s="34"/>
      <c r="R2135" s="34"/>
      <c r="S2135" s="34"/>
    </row>
    <row r="2136" spans="2:19">
      <c r="B2136" s="5">
        <v>1979</v>
      </c>
      <c r="C2136" s="34"/>
      <c r="D2136" s="34"/>
      <c r="E2136" s="34"/>
      <c r="F2136" s="34"/>
      <c r="G2136" s="34"/>
      <c r="H2136" s="34"/>
      <c r="I2136" s="34"/>
      <c r="J2136" s="34"/>
      <c r="K2136" s="34"/>
      <c r="L2136" s="34"/>
      <c r="M2136" s="103">
        <v>62434</v>
      </c>
      <c r="N2136" s="103">
        <v>62434</v>
      </c>
      <c r="O2136" s="34"/>
      <c r="P2136" s="34"/>
      <c r="Q2136" s="34"/>
      <c r="R2136" s="34"/>
      <c r="S2136" s="34"/>
    </row>
    <row r="2137" spans="2:19">
      <c r="B2137" s="5">
        <v>1978</v>
      </c>
      <c r="C2137" s="34"/>
      <c r="D2137" s="34"/>
      <c r="E2137" s="34"/>
      <c r="F2137" s="34"/>
      <c r="G2137" s="34"/>
      <c r="H2137" s="34"/>
      <c r="I2137" s="34"/>
      <c r="J2137" s="34"/>
      <c r="K2137" s="34"/>
      <c r="L2137" s="34"/>
      <c r="M2137" s="103">
        <v>626642</v>
      </c>
      <c r="N2137" s="103">
        <v>626642</v>
      </c>
      <c r="O2137" s="34"/>
      <c r="P2137" s="34"/>
      <c r="Q2137" s="34"/>
      <c r="R2137" s="34"/>
      <c r="S2137" s="34"/>
    </row>
    <row r="2138" spans="2:19">
      <c r="B2138" s="5">
        <v>1977</v>
      </c>
      <c r="C2138" s="34"/>
      <c r="D2138" s="34"/>
      <c r="E2138" s="34"/>
      <c r="F2138" s="34"/>
      <c r="G2138" s="34"/>
      <c r="H2138" s="34"/>
      <c r="I2138" s="34"/>
      <c r="J2138" s="34"/>
      <c r="K2138" s="34"/>
      <c r="L2138" s="34"/>
      <c r="M2138" s="103">
        <v>32977</v>
      </c>
      <c r="N2138" s="103">
        <v>32977</v>
      </c>
      <c r="O2138" s="34"/>
      <c r="P2138" s="34"/>
      <c r="Q2138" s="34"/>
      <c r="R2138" s="34"/>
      <c r="S2138" s="34"/>
    </row>
    <row r="2139" spans="2:19">
      <c r="B2139" s="5">
        <v>1976</v>
      </c>
      <c r="C2139" s="34"/>
      <c r="D2139" s="34"/>
      <c r="E2139" s="34"/>
      <c r="F2139" s="34"/>
      <c r="G2139" s="34"/>
      <c r="H2139" s="34"/>
      <c r="I2139" s="34"/>
      <c r="J2139" s="34"/>
      <c r="K2139" s="34"/>
      <c r="L2139" s="34"/>
      <c r="M2139" s="103">
        <v>43715</v>
      </c>
      <c r="N2139" s="103">
        <v>43715</v>
      </c>
      <c r="O2139" s="34"/>
      <c r="P2139" s="34"/>
      <c r="Q2139" s="34"/>
      <c r="R2139" s="34"/>
      <c r="S2139" s="34"/>
    </row>
    <row r="2140" spans="2:19">
      <c r="B2140" s="5">
        <v>1975</v>
      </c>
      <c r="C2140" s="34"/>
      <c r="D2140" s="34"/>
      <c r="E2140" s="34"/>
      <c r="F2140" s="34"/>
      <c r="G2140" s="34"/>
      <c r="H2140" s="34"/>
      <c r="I2140" s="34"/>
      <c r="J2140" s="34"/>
      <c r="K2140" s="34"/>
      <c r="L2140" s="34"/>
      <c r="M2140" s="103">
        <v>189281</v>
      </c>
      <c r="N2140" s="103">
        <v>189281</v>
      </c>
      <c r="O2140" s="34"/>
      <c r="P2140" s="34"/>
      <c r="Q2140" s="34"/>
      <c r="R2140" s="34"/>
      <c r="S2140" s="34"/>
    </row>
    <row r="2141" spans="2:19">
      <c r="B2141" s="5">
        <v>1974</v>
      </c>
      <c r="C2141" s="34"/>
      <c r="D2141" s="34"/>
      <c r="E2141" s="34"/>
      <c r="F2141" s="34"/>
      <c r="G2141" s="34"/>
      <c r="H2141" s="34"/>
      <c r="I2141" s="34"/>
      <c r="J2141" s="34"/>
      <c r="K2141" s="34"/>
      <c r="L2141" s="34"/>
      <c r="M2141" s="103">
        <v>403174</v>
      </c>
      <c r="N2141" s="103">
        <v>403174</v>
      </c>
      <c r="O2141" s="34"/>
      <c r="P2141" s="34"/>
      <c r="Q2141" s="34"/>
      <c r="R2141" s="34"/>
      <c r="S2141" s="34"/>
    </row>
    <row r="2142" spans="2:19">
      <c r="B2142" s="5">
        <v>1973</v>
      </c>
      <c r="C2142" s="34"/>
      <c r="D2142" s="34"/>
      <c r="E2142" s="34"/>
      <c r="F2142" s="34"/>
      <c r="G2142" s="34"/>
      <c r="H2142" s="34"/>
      <c r="I2142" s="34"/>
      <c r="J2142" s="34"/>
      <c r="K2142" s="34"/>
      <c r="L2142" s="34"/>
      <c r="M2142" s="103">
        <v>579884</v>
      </c>
      <c r="N2142" s="103">
        <v>579884</v>
      </c>
      <c r="O2142" s="34"/>
      <c r="P2142" s="34"/>
      <c r="Q2142" s="34"/>
      <c r="R2142" s="34"/>
      <c r="S2142" s="34"/>
    </row>
    <row r="2143" spans="2:19">
      <c r="B2143" s="5">
        <v>1972</v>
      </c>
      <c r="C2143" s="34"/>
      <c r="D2143" s="34"/>
      <c r="E2143" s="34"/>
      <c r="F2143" s="34"/>
      <c r="G2143" s="34"/>
      <c r="H2143" s="34"/>
      <c r="I2143" s="34"/>
      <c r="J2143" s="34"/>
      <c r="K2143" s="34"/>
      <c r="L2143" s="34"/>
      <c r="M2143" s="103">
        <v>179388</v>
      </c>
      <c r="N2143" s="103">
        <v>179388</v>
      </c>
      <c r="O2143" s="34"/>
      <c r="P2143" s="34"/>
      <c r="Q2143" s="34"/>
      <c r="R2143" s="34"/>
      <c r="S2143" s="34"/>
    </row>
    <row r="2144" spans="2:19">
      <c r="B2144" s="5">
        <v>1971</v>
      </c>
      <c r="C2144" s="34"/>
      <c r="D2144" s="34"/>
      <c r="E2144" s="34"/>
      <c r="F2144" s="34"/>
      <c r="G2144" s="34"/>
      <c r="H2144" s="34"/>
      <c r="I2144" s="34"/>
      <c r="J2144" s="34"/>
      <c r="K2144" s="34"/>
      <c r="L2144" s="34"/>
      <c r="M2144" s="103">
        <v>193613</v>
      </c>
      <c r="N2144" s="103">
        <v>193613</v>
      </c>
      <c r="O2144" s="34"/>
      <c r="P2144" s="34"/>
      <c r="Q2144" s="34"/>
      <c r="R2144" s="34"/>
      <c r="S2144" s="34"/>
    </row>
    <row r="2145" spans="2:19">
      <c r="B2145" s="5">
        <v>1970</v>
      </c>
      <c r="C2145" s="34"/>
      <c r="D2145" s="34"/>
      <c r="E2145" s="34"/>
      <c r="F2145" s="34"/>
      <c r="G2145" s="34"/>
      <c r="H2145" s="34"/>
      <c r="I2145" s="34"/>
      <c r="J2145" s="34"/>
      <c r="K2145" s="34"/>
      <c r="L2145" s="34"/>
      <c r="M2145" s="103">
        <v>65994</v>
      </c>
      <c r="N2145" s="103">
        <v>65994</v>
      </c>
      <c r="O2145" s="34"/>
      <c r="P2145" s="34"/>
      <c r="Q2145" s="34"/>
      <c r="R2145" s="34"/>
      <c r="S2145" s="34"/>
    </row>
    <row r="2146" spans="2:19">
      <c r="B2146" s="5">
        <v>1969</v>
      </c>
      <c r="C2146" s="34"/>
      <c r="D2146" s="34"/>
      <c r="E2146" s="34"/>
      <c r="F2146" s="34"/>
      <c r="G2146" s="34"/>
      <c r="H2146" s="34"/>
      <c r="I2146" s="34"/>
      <c r="J2146" s="34"/>
      <c r="K2146" s="34"/>
      <c r="L2146" s="34"/>
      <c r="M2146" s="103">
        <v>97401</v>
      </c>
      <c r="N2146" s="103">
        <v>97401</v>
      </c>
      <c r="O2146" s="34"/>
      <c r="P2146" s="34"/>
      <c r="Q2146" s="34"/>
      <c r="R2146" s="34"/>
      <c r="S2146" s="34"/>
    </row>
    <row r="2147" spans="2:19">
      <c r="B2147" s="5">
        <v>1968</v>
      </c>
      <c r="C2147" s="34"/>
      <c r="D2147" s="34"/>
      <c r="E2147" s="34"/>
      <c r="F2147" s="34"/>
      <c r="G2147" s="34"/>
      <c r="H2147" s="34"/>
      <c r="I2147" s="34"/>
      <c r="J2147" s="34"/>
      <c r="K2147" s="34"/>
      <c r="L2147" s="34"/>
      <c r="M2147" s="103">
        <v>31432</v>
      </c>
      <c r="N2147" s="103">
        <v>31432</v>
      </c>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103">
        <v>2480</v>
      </c>
      <c r="N2149" s="103">
        <v>2480</v>
      </c>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103">
        <v>2588</v>
      </c>
      <c r="N2164" s="103">
        <v>2588</v>
      </c>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209</v>
      </c>
      <c r="B2186" s="6" t="s">
        <v>187</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4886671</v>
      </c>
      <c r="N2186" s="10">
        <f>SUM(N2094:N2185)</f>
        <v>4886671</v>
      </c>
      <c r="O2186" s="10">
        <f>SUM(O2094:O2185)</f>
        <v>0</v>
      </c>
      <c r="P2186" s="10">
        <f>SUM(P2094:P2185)</f>
        <v>152309</v>
      </c>
      <c r="Q2186" s="10">
        <f>SUM(Q2094:Q2185)</f>
        <v>152309</v>
      </c>
      <c r="R2186" s="10">
        <f>SUM(R2093:R2185)</f>
        <v>152309</v>
      </c>
      <c r="S2186" s="10">
        <f>SUM(S2093:S2185)</f>
        <v>152309</v>
      </c>
    </row>
    <row r="2187" spans="1:19">
      <c r="A2187" s="63"/>
      <c r="B2187" s="6"/>
      <c r="C2187" s="7"/>
      <c r="D2187" s="7"/>
      <c r="E2187" s="7"/>
      <c r="F2187" s="7"/>
      <c r="G2187" s="7"/>
      <c r="H2187" s="7"/>
      <c r="I2187" s="7"/>
      <c r="J2187" s="7"/>
      <c r="K2187" s="7"/>
      <c r="L2187" s="7"/>
      <c r="M2187" s="9"/>
    </row>
    <row r="2188" spans="1:19">
      <c r="A2188" s="64" t="s">
        <v>210</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210</v>
      </c>
      <c r="B2281" s="6" t="s">
        <v>187</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211</v>
      </c>
      <c r="B2283" s="5">
        <v>2022</v>
      </c>
      <c r="C2283" s="33"/>
      <c r="D2283" s="33"/>
      <c r="E2283" s="33"/>
      <c r="F2283" s="33"/>
      <c r="G2283" s="33"/>
      <c r="H2283" s="33"/>
      <c r="I2283" s="33"/>
      <c r="J2283" s="33"/>
      <c r="K2283" s="33"/>
      <c r="L2283" s="33"/>
      <c r="M2283" s="33"/>
      <c r="N2283" s="33"/>
      <c r="O2283" s="33"/>
      <c r="P2283" s="33"/>
      <c r="Q2283" s="33"/>
      <c r="R2283" s="61"/>
      <c r="S2283" s="103">
        <v>4797356.379999999</v>
      </c>
    </row>
    <row r="2284" spans="1:19">
      <c r="A2284" s="35"/>
      <c r="B2284" s="5">
        <v>2021</v>
      </c>
      <c r="C2284" s="33"/>
      <c r="D2284" s="33"/>
      <c r="E2284" s="33"/>
      <c r="F2284" s="33"/>
      <c r="G2284" s="33"/>
      <c r="H2284" s="33"/>
      <c r="I2284" s="33"/>
      <c r="J2284" s="33"/>
      <c r="K2284" s="33"/>
      <c r="L2284" s="33"/>
      <c r="M2284" s="33"/>
      <c r="N2284" s="33"/>
      <c r="O2284" s="33"/>
      <c r="P2284" s="33"/>
      <c r="Q2284" s="33"/>
      <c r="R2284" s="103">
        <v>9120993</v>
      </c>
      <c r="S2284" s="103">
        <v>9120993</v>
      </c>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103">
        <v>185805</v>
      </c>
      <c r="Q2287" s="103">
        <v>185805</v>
      </c>
      <c r="R2287" s="103">
        <v>185805</v>
      </c>
      <c r="S2287" s="103">
        <v>185805</v>
      </c>
    </row>
    <row r="2288" spans="1:19">
      <c r="A2288" s="37"/>
      <c r="B2288" s="5">
        <v>2017</v>
      </c>
      <c r="C2288" s="33"/>
      <c r="D2288" s="33"/>
      <c r="E2288" s="33"/>
      <c r="F2288" s="33"/>
      <c r="G2288" s="33"/>
      <c r="H2288" s="33"/>
      <c r="I2288" s="33"/>
      <c r="J2288" s="33"/>
      <c r="K2288" s="33"/>
      <c r="L2288" s="33"/>
      <c r="M2288" s="33"/>
      <c r="N2288" s="34"/>
      <c r="O2288" s="34"/>
      <c r="P2288" s="103">
        <v>192538</v>
      </c>
      <c r="Q2288" s="103">
        <v>192538</v>
      </c>
      <c r="R2288" s="103">
        <v>192538</v>
      </c>
      <c r="S2288" s="103">
        <v>192538</v>
      </c>
    </row>
    <row r="2289" spans="2:19">
      <c r="B2289" s="5">
        <v>2016</v>
      </c>
      <c r="C2289" s="33"/>
      <c r="D2289" s="33"/>
      <c r="E2289" s="33"/>
      <c r="F2289" s="33"/>
      <c r="G2289" s="33"/>
      <c r="H2289" s="33"/>
      <c r="I2289" s="33"/>
      <c r="J2289" s="33"/>
      <c r="K2289" s="33"/>
      <c r="L2289" s="33"/>
      <c r="M2289" s="34"/>
      <c r="N2289" s="34"/>
      <c r="O2289" s="34"/>
      <c r="P2289" s="103">
        <v>64493</v>
      </c>
      <c r="Q2289" s="103">
        <v>64493</v>
      </c>
      <c r="R2289" s="103">
        <v>64493</v>
      </c>
      <c r="S2289" s="103">
        <v>64493</v>
      </c>
    </row>
    <row r="2290" spans="2:19">
      <c r="B2290" s="5">
        <v>2015</v>
      </c>
      <c r="C2290" s="33"/>
      <c r="D2290" s="33"/>
      <c r="E2290" s="33"/>
      <c r="F2290" s="33"/>
      <c r="G2290" s="33"/>
      <c r="H2290" s="33"/>
      <c r="I2290" s="33"/>
      <c r="J2290" s="33"/>
      <c r="K2290" s="33"/>
      <c r="L2290" s="34"/>
      <c r="M2290" s="34"/>
      <c r="N2290" s="34"/>
      <c r="O2290" s="34"/>
      <c r="P2290" s="103">
        <v>177735</v>
      </c>
      <c r="Q2290" s="103">
        <v>177735</v>
      </c>
      <c r="R2290" s="103">
        <v>177735</v>
      </c>
      <c r="S2290" s="103">
        <v>177735</v>
      </c>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103">
        <v>102778</v>
      </c>
      <c r="Q2294" s="103">
        <v>102778</v>
      </c>
      <c r="R2294" s="103">
        <v>102778</v>
      </c>
      <c r="S2294" s="103">
        <v>102778</v>
      </c>
    </row>
    <row r="2295" spans="2:19">
      <c r="B2295" s="5">
        <v>2010</v>
      </c>
      <c r="C2295" s="33"/>
      <c r="D2295" s="33"/>
      <c r="E2295" s="33"/>
      <c r="F2295" s="33"/>
      <c r="G2295" s="34"/>
      <c r="H2295" s="34"/>
      <c r="I2295" s="34"/>
      <c r="J2295" s="34"/>
      <c r="K2295" s="34"/>
      <c r="L2295" s="34"/>
      <c r="M2295" s="34"/>
      <c r="N2295" s="34"/>
      <c r="O2295" s="34"/>
      <c r="P2295" s="103">
        <v>73887</v>
      </c>
      <c r="Q2295" s="103">
        <v>73887</v>
      </c>
      <c r="R2295" s="103">
        <v>73887</v>
      </c>
      <c r="S2295" s="103">
        <v>73887</v>
      </c>
    </row>
    <row r="2296" spans="2:19">
      <c r="B2296" s="5">
        <v>2009</v>
      </c>
      <c r="C2296" s="33"/>
      <c r="D2296" s="33"/>
      <c r="E2296" s="33"/>
      <c r="F2296" s="34"/>
      <c r="G2296" s="34"/>
      <c r="H2296" s="34"/>
      <c r="I2296" s="34"/>
      <c r="J2296" s="34"/>
      <c r="K2296" s="34"/>
      <c r="L2296" s="34"/>
      <c r="M2296" s="34"/>
      <c r="N2296" s="34"/>
      <c r="O2296" s="34"/>
      <c r="P2296" s="103">
        <v>101250</v>
      </c>
      <c r="Q2296" s="103">
        <v>101250</v>
      </c>
      <c r="R2296" s="103">
        <v>101250</v>
      </c>
      <c r="S2296" s="103">
        <v>101250</v>
      </c>
    </row>
    <row r="2297" spans="2:19">
      <c r="B2297" s="5">
        <v>2008</v>
      </c>
      <c r="C2297" s="33"/>
      <c r="D2297" s="33"/>
      <c r="E2297" s="34"/>
      <c r="F2297" s="34"/>
      <c r="G2297" s="34"/>
      <c r="H2297" s="34"/>
      <c r="I2297" s="34"/>
      <c r="J2297" s="34"/>
      <c r="K2297" s="34"/>
      <c r="L2297" s="34"/>
      <c r="M2297" s="34"/>
      <c r="N2297" s="34"/>
      <c r="O2297" s="34"/>
      <c r="P2297" s="103">
        <v>30580</v>
      </c>
      <c r="Q2297" s="103">
        <v>30580</v>
      </c>
      <c r="R2297" s="103">
        <v>30580</v>
      </c>
      <c r="S2297" s="103">
        <v>30580</v>
      </c>
    </row>
    <row r="2298" spans="2:19">
      <c r="B2298" s="5">
        <v>2007</v>
      </c>
      <c r="C2298" s="33"/>
      <c r="D2298" s="34"/>
      <c r="E2298" s="34"/>
      <c r="F2298" s="34"/>
      <c r="G2298" s="34"/>
      <c r="H2298" s="34"/>
      <c r="I2298" s="34"/>
      <c r="J2298" s="34"/>
      <c r="K2298" s="34"/>
      <c r="L2298" s="34"/>
      <c r="M2298" s="34"/>
      <c r="N2298" s="34"/>
      <c r="O2298" s="34"/>
      <c r="P2298" s="103">
        <v>265812</v>
      </c>
      <c r="Q2298" s="103">
        <v>265812</v>
      </c>
      <c r="R2298" s="103">
        <v>265812</v>
      </c>
      <c r="S2298" s="103">
        <v>265812</v>
      </c>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211</v>
      </c>
      <c r="B2376" s="6" t="s">
        <v>187</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1194878</v>
      </c>
      <c r="Q2376" s="10">
        <f>SUM(Q2284:Q2375)</f>
        <v>1194878</v>
      </c>
      <c r="R2376" s="10">
        <f>SUM(R2283:R2375)</f>
        <v>10315871</v>
      </c>
      <c r="S2376" s="10">
        <f>SUM(S2283:S2375)</f>
        <v>15113227.379999999</v>
      </c>
    </row>
    <row r="2377" spans="1:19">
      <c r="A2377" s="63"/>
      <c r="B2377" s="6"/>
      <c r="C2377" s="7"/>
      <c r="D2377" s="7"/>
      <c r="E2377" s="7"/>
      <c r="F2377" s="7"/>
      <c r="G2377" s="7"/>
      <c r="H2377" s="7"/>
      <c r="I2377" s="7"/>
      <c r="J2377" s="7"/>
      <c r="K2377" s="7"/>
      <c r="L2377" s="7"/>
      <c r="M2377" s="9"/>
    </row>
    <row r="2378" spans="1:19">
      <c r="A2378" s="64" t="s">
        <v>212</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212</v>
      </c>
      <c r="B2471" s="6" t="s">
        <v>187</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213</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103">
        <v>18980</v>
      </c>
      <c r="N2487" s="103">
        <v>18980</v>
      </c>
      <c r="O2487" s="103">
        <v>18980</v>
      </c>
      <c r="P2487" s="103">
        <v>18980</v>
      </c>
      <c r="Q2487" s="103">
        <v>18980</v>
      </c>
      <c r="R2487" s="103">
        <v>18980</v>
      </c>
      <c r="S2487" s="103">
        <v>18980</v>
      </c>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103">
        <v>34490</v>
      </c>
      <c r="N2490" s="103">
        <v>34490</v>
      </c>
      <c r="O2490" s="103">
        <v>34490</v>
      </c>
      <c r="P2490" s="103">
        <v>34490</v>
      </c>
      <c r="Q2490" s="103">
        <v>34490</v>
      </c>
      <c r="R2490" s="103">
        <v>34490</v>
      </c>
      <c r="S2490" s="103">
        <v>34490</v>
      </c>
    </row>
    <row r="2491" spans="2:19">
      <c r="B2491" s="5">
        <v>2004</v>
      </c>
      <c r="C2491" s="34"/>
      <c r="D2491" s="34"/>
      <c r="E2491" s="34"/>
      <c r="F2491" s="34"/>
      <c r="G2491" s="34"/>
      <c r="H2491" s="34"/>
      <c r="I2491" s="34"/>
      <c r="J2491" s="34"/>
      <c r="K2491" s="34"/>
      <c r="L2491" s="34"/>
      <c r="M2491" s="34"/>
      <c r="N2491" s="34"/>
      <c r="O2491" s="34"/>
      <c r="P2491" s="103">
        <v>14500</v>
      </c>
      <c r="Q2491" s="103">
        <v>14500</v>
      </c>
      <c r="R2491" s="103">
        <v>14500</v>
      </c>
      <c r="S2491" s="103">
        <v>14500</v>
      </c>
    </row>
    <row r="2492" spans="2:19">
      <c r="B2492" s="5">
        <v>2003</v>
      </c>
      <c r="C2492" s="34"/>
      <c r="D2492" s="34"/>
      <c r="E2492" s="34"/>
      <c r="F2492" s="34"/>
      <c r="G2492" s="34"/>
      <c r="H2492" s="34"/>
      <c r="I2492" s="34"/>
      <c r="J2492" s="34"/>
      <c r="K2492" s="34"/>
      <c r="L2492" s="34"/>
      <c r="M2492" s="103">
        <v>17273</v>
      </c>
      <c r="N2492" s="103">
        <v>17273</v>
      </c>
      <c r="O2492" s="103">
        <v>17273</v>
      </c>
      <c r="P2492" s="103">
        <v>17273</v>
      </c>
      <c r="Q2492" s="103">
        <v>17273</v>
      </c>
      <c r="R2492" s="103">
        <v>17273</v>
      </c>
      <c r="S2492" s="103">
        <v>17273</v>
      </c>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103">
        <v>16749</v>
      </c>
      <c r="Q2495" s="103">
        <v>16749</v>
      </c>
      <c r="R2495" s="103">
        <v>16749</v>
      </c>
      <c r="S2495" s="103">
        <v>16749</v>
      </c>
    </row>
    <row r="2496" spans="2:19">
      <c r="B2496" s="5">
        <v>1999</v>
      </c>
      <c r="C2496" s="34"/>
      <c r="D2496" s="34"/>
      <c r="E2496" s="34"/>
      <c r="F2496" s="34"/>
      <c r="G2496" s="34"/>
      <c r="H2496" s="34"/>
      <c r="I2496" s="34"/>
      <c r="J2496" s="34"/>
      <c r="K2496" s="34"/>
      <c r="L2496" s="34"/>
      <c r="M2496" s="34"/>
      <c r="N2496" s="34"/>
      <c r="O2496" s="34"/>
      <c r="P2496" s="103">
        <v>14544</v>
      </c>
      <c r="Q2496" s="103">
        <v>14544</v>
      </c>
      <c r="R2496" s="103">
        <v>14544</v>
      </c>
      <c r="S2496" s="103">
        <v>14544</v>
      </c>
    </row>
    <row r="2497" spans="2:19">
      <c r="B2497" s="5">
        <v>1998</v>
      </c>
      <c r="C2497" s="34"/>
      <c r="D2497" s="34"/>
      <c r="E2497" s="34"/>
      <c r="F2497" s="34"/>
      <c r="G2497" s="34"/>
      <c r="H2497" s="34"/>
      <c r="I2497" s="34"/>
      <c r="J2497" s="34"/>
      <c r="K2497" s="34"/>
      <c r="L2497" s="34"/>
      <c r="M2497" s="34"/>
      <c r="N2497" s="34"/>
      <c r="O2497" s="34"/>
      <c r="P2497" s="103">
        <v>14661</v>
      </c>
      <c r="Q2497" s="103">
        <v>14661</v>
      </c>
      <c r="R2497" s="103">
        <v>14661</v>
      </c>
      <c r="S2497" s="103">
        <v>14661</v>
      </c>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103">
        <v>293517</v>
      </c>
      <c r="N2503" s="103">
        <v>293517</v>
      </c>
      <c r="O2503" s="103">
        <v>293517</v>
      </c>
      <c r="P2503" s="103">
        <v>321976</v>
      </c>
      <c r="Q2503" s="103">
        <v>321976</v>
      </c>
      <c r="R2503" s="103">
        <v>321976</v>
      </c>
      <c r="S2503" s="103">
        <v>321976</v>
      </c>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103">
        <v>1249</v>
      </c>
      <c r="N2505" s="103">
        <v>1249</v>
      </c>
      <c r="O2505" s="34"/>
      <c r="P2505" s="34"/>
      <c r="Q2505" s="34"/>
      <c r="R2505" s="34"/>
      <c r="S2505" s="34"/>
    </row>
    <row r="2506" spans="2:19">
      <c r="B2506" s="5">
        <v>1989</v>
      </c>
      <c r="C2506" s="34"/>
      <c r="D2506" s="34"/>
      <c r="E2506" s="34"/>
      <c r="F2506" s="34"/>
      <c r="G2506" s="34"/>
      <c r="H2506" s="34"/>
      <c r="I2506" s="34"/>
      <c r="J2506" s="34"/>
      <c r="K2506" s="34"/>
      <c r="L2506" s="34"/>
      <c r="M2506" s="103">
        <v>2789</v>
      </c>
      <c r="N2506" s="103">
        <v>2789</v>
      </c>
      <c r="O2506" s="34"/>
      <c r="P2506" s="34"/>
      <c r="Q2506" s="34"/>
      <c r="R2506" s="34"/>
      <c r="S2506" s="34"/>
    </row>
    <row r="2507" spans="2:19">
      <c r="B2507" s="5">
        <v>1988</v>
      </c>
      <c r="C2507" s="34"/>
      <c r="D2507" s="34"/>
      <c r="E2507" s="34"/>
      <c r="F2507" s="34"/>
      <c r="G2507" s="34"/>
      <c r="H2507" s="34"/>
      <c r="I2507" s="34"/>
      <c r="J2507" s="34"/>
      <c r="K2507" s="34"/>
      <c r="L2507" s="34"/>
      <c r="M2507" s="103">
        <v>2550</v>
      </c>
      <c r="N2507" s="103">
        <v>2550</v>
      </c>
      <c r="O2507" s="34"/>
      <c r="P2507" s="34"/>
      <c r="Q2507" s="34"/>
      <c r="R2507" s="34"/>
      <c r="S2507" s="34"/>
    </row>
    <row r="2508" spans="2:19">
      <c r="B2508" s="5">
        <v>1987</v>
      </c>
      <c r="C2508" s="34"/>
      <c r="D2508" s="34"/>
      <c r="E2508" s="34"/>
      <c r="F2508" s="34"/>
      <c r="G2508" s="34"/>
      <c r="H2508" s="34"/>
      <c r="I2508" s="34"/>
      <c r="J2508" s="34"/>
      <c r="K2508" s="34"/>
      <c r="L2508" s="34"/>
      <c r="M2508" s="103">
        <v>8143</v>
      </c>
      <c r="N2508" s="103">
        <v>8143</v>
      </c>
      <c r="O2508" s="34"/>
      <c r="P2508" s="34"/>
      <c r="Q2508" s="34"/>
      <c r="R2508" s="34"/>
      <c r="S2508" s="34"/>
    </row>
    <row r="2509" spans="2:19">
      <c r="B2509" s="5">
        <v>1986</v>
      </c>
      <c r="C2509" s="34"/>
      <c r="D2509" s="34"/>
      <c r="E2509" s="34"/>
      <c r="F2509" s="34"/>
      <c r="G2509" s="34"/>
      <c r="H2509" s="34"/>
      <c r="I2509" s="34"/>
      <c r="J2509" s="34"/>
      <c r="K2509" s="34"/>
      <c r="L2509" s="34"/>
      <c r="M2509" s="103">
        <v>6083</v>
      </c>
      <c r="N2509" s="103">
        <v>6083</v>
      </c>
      <c r="O2509" s="34"/>
      <c r="P2509" s="34"/>
      <c r="Q2509" s="34"/>
      <c r="R2509" s="34"/>
      <c r="S2509" s="34"/>
    </row>
    <row r="2510" spans="2:19">
      <c r="B2510" s="5">
        <v>1985</v>
      </c>
      <c r="C2510" s="34"/>
      <c r="D2510" s="34"/>
      <c r="E2510" s="34"/>
      <c r="F2510" s="34"/>
      <c r="G2510" s="34"/>
      <c r="H2510" s="34"/>
      <c r="I2510" s="34"/>
      <c r="J2510" s="34"/>
      <c r="K2510" s="34"/>
      <c r="L2510" s="34"/>
      <c r="M2510" s="103">
        <v>13571</v>
      </c>
      <c r="N2510" s="103">
        <v>13571</v>
      </c>
      <c r="O2510" s="34"/>
      <c r="P2510" s="34"/>
      <c r="Q2510" s="34"/>
      <c r="R2510" s="34"/>
      <c r="S2510" s="34"/>
    </row>
    <row r="2511" spans="2:19">
      <c r="B2511" s="5">
        <v>1984</v>
      </c>
      <c r="C2511" s="34"/>
      <c r="D2511" s="34"/>
      <c r="E2511" s="34"/>
      <c r="F2511" s="34"/>
      <c r="G2511" s="34"/>
      <c r="H2511" s="34"/>
      <c r="I2511" s="34"/>
      <c r="J2511" s="34"/>
      <c r="K2511" s="34"/>
      <c r="L2511" s="34"/>
      <c r="M2511" s="103">
        <v>2799</v>
      </c>
      <c r="N2511" s="103">
        <v>2799</v>
      </c>
      <c r="O2511" s="34"/>
      <c r="P2511" s="34"/>
      <c r="Q2511" s="34"/>
      <c r="R2511" s="34"/>
      <c r="S2511" s="34"/>
    </row>
    <row r="2512" spans="2:19">
      <c r="B2512" s="5">
        <v>1983</v>
      </c>
      <c r="C2512" s="34"/>
      <c r="D2512" s="34"/>
      <c r="E2512" s="34"/>
      <c r="F2512" s="34"/>
      <c r="G2512" s="34"/>
      <c r="H2512" s="34"/>
      <c r="I2512" s="34"/>
      <c r="J2512" s="34"/>
      <c r="K2512" s="34"/>
      <c r="L2512" s="34"/>
      <c r="M2512" s="103">
        <v>1832</v>
      </c>
      <c r="N2512" s="103">
        <v>1832</v>
      </c>
      <c r="O2512" s="34"/>
      <c r="P2512" s="34"/>
      <c r="Q2512" s="34"/>
      <c r="R2512" s="34"/>
      <c r="S2512" s="34"/>
    </row>
    <row r="2513" spans="2:19">
      <c r="B2513" s="5">
        <v>1982</v>
      </c>
      <c r="C2513" s="34"/>
      <c r="D2513" s="34"/>
      <c r="E2513" s="34"/>
      <c r="F2513" s="34"/>
      <c r="G2513" s="34"/>
      <c r="H2513" s="34"/>
      <c r="I2513" s="34"/>
      <c r="J2513" s="34"/>
      <c r="K2513" s="34"/>
      <c r="L2513" s="34"/>
      <c r="M2513" s="103">
        <v>75713</v>
      </c>
      <c r="N2513" s="103">
        <v>75713</v>
      </c>
      <c r="O2513" s="34"/>
      <c r="P2513" s="34"/>
      <c r="Q2513" s="34"/>
      <c r="R2513" s="34"/>
      <c r="S2513" s="34"/>
    </row>
    <row r="2514" spans="2:19">
      <c r="B2514" s="5">
        <v>1981</v>
      </c>
      <c r="C2514" s="34"/>
      <c r="D2514" s="34"/>
      <c r="E2514" s="34"/>
      <c r="F2514" s="34"/>
      <c r="G2514" s="34"/>
      <c r="H2514" s="34"/>
      <c r="I2514" s="34"/>
      <c r="J2514" s="34"/>
      <c r="K2514" s="34"/>
      <c r="L2514" s="34"/>
      <c r="M2514" s="103">
        <v>4835</v>
      </c>
      <c r="N2514" s="103">
        <v>4835</v>
      </c>
      <c r="O2514" s="34"/>
      <c r="P2514" s="34"/>
      <c r="Q2514" s="34"/>
      <c r="R2514" s="34"/>
      <c r="S2514" s="34"/>
    </row>
    <row r="2515" spans="2:19">
      <c r="B2515" s="5">
        <v>1980</v>
      </c>
      <c r="C2515" s="34"/>
      <c r="D2515" s="34"/>
      <c r="E2515" s="34"/>
      <c r="F2515" s="34"/>
      <c r="G2515" s="34"/>
      <c r="H2515" s="34"/>
      <c r="I2515" s="34"/>
      <c r="J2515" s="34"/>
      <c r="K2515" s="34"/>
      <c r="L2515" s="34"/>
      <c r="M2515" s="103">
        <v>4749</v>
      </c>
      <c r="N2515" s="103">
        <v>4749</v>
      </c>
      <c r="O2515" s="34"/>
      <c r="P2515" s="34"/>
      <c r="Q2515" s="34"/>
      <c r="R2515" s="34"/>
      <c r="S2515" s="34"/>
    </row>
    <row r="2516" spans="2:19">
      <c r="B2516" s="5">
        <v>1979</v>
      </c>
      <c r="C2516" s="34"/>
      <c r="D2516" s="34"/>
      <c r="E2516" s="34"/>
      <c r="F2516" s="34"/>
      <c r="G2516" s="34"/>
      <c r="H2516" s="34"/>
      <c r="I2516" s="34"/>
      <c r="J2516" s="34"/>
      <c r="K2516" s="34"/>
      <c r="L2516" s="34"/>
      <c r="M2516" s="103">
        <v>6975</v>
      </c>
      <c r="N2516" s="103">
        <v>6975</v>
      </c>
      <c r="O2516" s="34"/>
      <c r="P2516" s="34"/>
      <c r="Q2516" s="34"/>
      <c r="R2516" s="34"/>
      <c r="S2516" s="34"/>
    </row>
    <row r="2517" spans="2:19">
      <c r="B2517" s="5">
        <v>1978</v>
      </c>
      <c r="C2517" s="34"/>
      <c r="D2517" s="34"/>
      <c r="E2517" s="34"/>
      <c r="F2517" s="34"/>
      <c r="G2517" s="34"/>
      <c r="H2517" s="34"/>
      <c r="I2517" s="34"/>
      <c r="J2517" s="34"/>
      <c r="K2517" s="34"/>
      <c r="L2517" s="34"/>
      <c r="M2517" s="103">
        <v>2942</v>
      </c>
      <c r="N2517" s="103">
        <v>2942</v>
      </c>
      <c r="O2517" s="34"/>
      <c r="P2517" s="34"/>
      <c r="Q2517" s="34"/>
      <c r="R2517" s="34"/>
      <c r="S2517" s="34"/>
    </row>
    <row r="2518" spans="2:19">
      <c r="B2518" s="5">
        <v>1977</v>
      </c>
      <c r="C2518" s="34"/>
      <c r="D2518" s="34"/>
      <c r="E2518" s="34"/>
      <c r="F2518" s="34"/>
      <c r="G2518" s="34"/>
      <c r="H2518" s="34"/>
      <c r="I2518" s="34"/>
      <c r="J2518" s="34"/>
      <c r="K2518" s="34"/>
      <c r="L2518" s="34"/>
      <c r="M2518" s="103">
        <v>6748</v>
      </c>
      <c r="N2518" s="103">
        <v>6748</v>
      </c>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213</v>
      </c>
      <c r="B2566" s="6" t="s">
        <v>187</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505238</v>
      </c>
      <c r="N2566" s="10">
        <f>SUM(N2474:N2565)</f>
        <v>505238</v>
      </c>
      <c r="O2566" s="10">
        <f>SUM(O2474:O2565)</f>
        <v>364260</v>
      </c>
      <c r="P2566" s="10">
        <f>SUM(P2474:P2565)</f>
        <v>453173</v>
      </c>
      <c r="Q2566" s="10">
        <f>SUM(Q2474:Q2565)</f>
        <v>453173</v>
      </c>
      <c r="R2566" s="10">
        <f>SUM(R2473:R2565)</f>
        <v>453173</v>
      </c>
      <c r="S2566" s="10">
        <f>SUM(S2473:S2565)</f>
        <v>453173</v>
      </c>
    </row>
    <row r="2567" spans="1:19">
      <c r="A2567" s="63"/>
      <c r="B2567" s="6"/>
      <c r="C2567" s="7"/>
      <c r="D2567" s="7"/>
      <c r="E2567" s="7"/>
      <c r="F2567" s="7"/>
      <c r="G2567" s="7"/>
      <c r="H2567" s="7"/>
      <c r="I2567" s="7"/>
      <c r="J2567" s="7"/>
      <c r="K2567" s="7"/>
      <c r="L2567" s="7"/>
      <c r="M2567" s="9"/>
    </row>
    <row r="2568" spans="1:19" ht="25.5">
      <c r="A2568" s="64" t="s">
        <v>214</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214</v>
      </c>
      <c r="B2661" s="6" t="s">
        <v>187</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215</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215</v>
      </c>
      <c r="B2756" s="6" t="s">
        <v>187</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216</v>
      </c>
      <c r="B2758" s="5">
        <v>2022</v>
      </c>
      <c r="C2758" s="33"/>
      <c r="D2758" s="33"/>
      <c r="E2758" s="33"/>
      <c r="F2758" s="33"/>
      <c r="G2758" s="33"/>
      <c r="H2758" s="33"/>
      <c r="I2758" s="33"/>
      <c r="J2758" s="33"/>
      <c r="K2758" s="33"/>
      <c r="L2758" s="33"/>
      <c r="M2758" s="33"/>
      <c r="N2758" s="33"/>
      <c r="O2758" s="33"/>
      <c r="P2758" s="33"/>
      <c r="Q2758" s="33"/>
      <c r="R2758" s="61"/>
      <c r="S2758" s="34">
        <v>110257.98000000001</v>
      </c>
    </row>
    <row r="2759" spans="1:19">
      <c r="A2759" s="35"/>
      <c r="B2759" s="5">
        <v>2021</v>
      </c>
      <c r="C2759" s="33"/>
      <c r="D2759" s="33"/>
      <c r="E2759" s="33"/>
      <c r="F2759" s="33"/>
      <c r="G2759" s="33"/>
      <c r="H2759" s="33"/>
      <c r="I2759" s="33"/>
      <c r="J2759" s="33"/>
      <c r="K2759" s="33"/>
      <c r="L2759" s="33"/>
      <c r="M2759" s="33"/>
      <c r="N2759" s="33"/>
      <c r="O2759" s="33"/>
      <c r="P2759" s="33"/>
      <c r="Q2759" s="33"/>
      <c r="R2759" s="103">
        <v>108343</v>
      </c>
      <c r="S2759" s="103">
        <v>108343</v>
      </c>
    </row>
    <row r="2760" spans="1:19">
      <c r="B2760" s="5">
        <v>2020</v>
      </c>
      <c r="C2760" s="33"/>
      <c r="D2760" s="33"/>
      <c r="E2760" s="33"/>
      <c r="F2760" s="33"/>
      <c r="G2760" s="33"/>
      <c r="H2760" s="33"/>
      <c r="I2760" s="33"/>
      <c r="J2760" s="33"/>
      <c r="K2760" s="33"/>
      <c r="L2760" s="33"/>
      <c r="M2760" s="33"/>
      <c r="N2760" s="33"/>
      <c r="O2760" s="33"/>
      <c r="P2760" s="33"/>
      <c r="Q2760" s="103">
        <v>5599429</v>
      </c>
      <c r="R2760" s="103">
        <v>5599429</v>
      </c>
      <c r="S2760" s="103">
        <v>5599429</v>
      </c>
    </row>
    <row r="2761" spans="1:19">
      <c r="A2761" s="37"/>
      <c r="B2761" s="5">
        <v>2019</v>
      </c>
      <c r="C2761" s="33"/>
      <c r="D2761" s="33"/>
      <c r="E2761" s="33"/>
      <c r="F2761" s="33"/>
      <c r="G2761" s="33"/>
      <c r="H2761" s="33"/>
      <c r="I2761" s="33"/>
      <c r="J2761" s="33"/>
      <c r="K2761" s="33"/>
      <c r="L2761" s="33"/>
      <c r="M2761" s="33"/>
      <c r="N2761" s="33"/>
      <c r="O2761" s="33"/>
      <c r="P2761" s="103">
        <v>7494422</v>
      </c>
      <c r="Q2761" s="103">
        <v>7494422</v>
      </c>
      <c r="R2761" s="103">
        <v>7494422</v>
      </c>
      <c r="S2761" s="103">
        <v>7494422</v>
      </c>
    </row>
    <row r="2762" spans="1:19">
      <c r="A2762" s="37"/>
      <c r="B2762" s="5">
        <v>2018</v>
      </c>
      <c r="C2762" s="33"/>
      <c r="D2762" s="33"/>
      <c r="E2762" s="33"/>
      <c r="F2762" s="33"/>
      <c r="G2762" s="33"/>
      <c r="H2762" s="33"/>
      <c r="I2762" s="33"/>
      <c r="J2762" s="33"/>
      <c r="K2762" s="33"/>
      <c r="L2762" s="33"/>
      <c r="M2762" s="33"/>
      <c r="N2762" s="33"/>
      <c r="O2762" s="103">
        <v>5225162</v>
      </c>
      <c r="P2762" s="103">
        <v>5225162</v>
      </c>
      <c r="Q2762" s="103">
        <v>5225162</v>
      </c>
      <c r="R2762" s="103">
        <v>5225162</v>
      </c>
      <c r="S2762" s="103">
        <v>5225162</v>
      </c>
    </row>
    <row r="2763" spans="1:19">
      <c r="A2763" s="37"/>
      <c r="B2763" s="5">
        <v>2017</v>
      </c>
      <c r="C2763" s="33"/>
      <c r="D2763" s="33"/>
      <c r="E2763" s="33"/>
      <c r="F2763" s="33"/>
      <c r="G2763" s="33"/>
      <c r="H2763" s="33"/>
      <c r="I2763" s="33"/>
      <c r="J2763" s="33"/>
      <c r="K2763" s="33"/>
      <c r="L2763" s="33"/>
      <c r="M2763" s="33"/>
      <c r="N2763" s="103">
        <v>7706265</v>
      </c>
      <c r="O2763" s="103">
        <v>7765034</v>
      </c>
      <c r="P2763" s="103">
        <v>7765034</v>
      </c>
      <c r="Q2763" s="103">
        <v>7765034</v>
      </c>
      <c r="R2763" s="103">
        <v>7765034</v>
      </c>
      <c r="S2763" s="103">
        <v>7765034</v>
      </c>
    </row>
    <row r="2764" spans="1:19">
      <c r="B2764" s="5">
        <v>2016</v>
      </c>
      <c r="C2764" s="33"/>
      <c r="D2764" s="33"/>
      <c r="E2764" s="33"/>
      <c r="F2764" s="33"/>
      <c r="G2764" s="33"/>
      <c r="H2764" s="33"/>
      <c r="I2764" s="33"/>
      <c r="J2764" s="33"/>
      <c r="K2764" s="33"/>
      <c r="L2764" s="33"/>
      <c r="M2764" s="103">
        <v>7432543</v>
      </c>
      <c r="N2764" s="103">
        <v>7432543</v>
      </c>
      <c r="O2764" s="103">
        <v>7432543</v>
      </c>
      <c r="P2764" s="103">
        <v>7432543</v>
      </c>
      <c r="Q2764" s="103">
        <v>7432543</v>
      </c>
      <c r="R2764" s="103">
        <v>7432543</v>
      </c>
      <c r="S2764" s="103">
        <v>7432543</v>
      </c>
    </row>
    <row r="2765" spans="1:19">
      <c r="B2765" s="5">
        <v>2015</v>
      </c>
      <c r="C2765" s="33"/>
      <c r="D2765" s="33"/>
      <c r="E2765" s="33"/>
      <c r="F2765" s="33"/>
      <c r="G2765" s="33"/>
      <c r="H2765" s="33"/>
      <c r="I2765" s="33"/>
      <c r="J2765" s="33"/>
      <c r="K2765" s="33"/>
      <c r="L2765" s="34"/>
      <c r="M2765" s="103">
        <v>4443779</v>
      </c>
      <c r="N2765" s="103">
        <v>4443779</v>
      </c>
      <c r="O2765" s="103">
        <v>4385900</v>
      </c>
      <c r="P2765" s="103">
        <v>4385900</v>
      </c>
      <c r="Q2765" s="103">
        <v>4385900</v>
      </c>
      <c r="R2765" s="103">
        <v>4385900</v>
      </c>
      <c r="S2765" s="103">
        <v>4385900</v>
      </c>
    </row>
    <row r="2766" spans="1:19">
      <c r="B2766" s="5">
        <v>2014</v>
      </c>
      <c r="C2766" s="33"/>
      <c r="D2766" s="33"/>
      <c r="E2766" s="33"/>
      <c r="F2766" s="33"/>
      <c r="G2766" s="33"/>
      <c r="H2766" s="33"/>
      <c r="I2766" s="33"/>
      <c r="J2766" s="33"/>
      <c r="K2766" s="34"/>
      <c r="L2766" s="34"/>
      <c r="M2766" s="103">
        <v>5520075</v>
      </c>
      <c r="N2766" s="103">
        <v>5520075</v>
      </c>
      <c r="O2766" s="103">
        <v>5520075</v>
      </c>
      <c r="P2766" s="103">
        <v>5520075</v>
      </c>
      <c r="Q2766" s="103">
        <v>5520075</v>
      </c>
      <c r="R2766" s="103">
        <v>5520075</v>
      </c>
      <c r="S2766" s="103">
        <v>5520075</v>
      </c>
    </row>
    <row r="2767" spans="1:19">
      <c r="B2767" s="5">
        <v>2013</v>
      </c>
      <c r="C2767" s="33"/>
      <c r="D2767" s="33"/>
      <c r="E2767" s="33"/>
      <c r="F2767" s="33"/>
      <c r="G2767" s="33"/>
      <c r="H2767" s="33"/>
      <c r="I2767" s="33"/>
      <c r="J2767" s="34"/>
      <c r="K2767" s="34"/>
      <c r="L2767" s="34"/>
      <c r="M2767" s="103">
        <v>3675224</v>
      </c>
      <c r="N2767" s="103">
        <v>3675224</v>
      </c>
      <c r="O2767" s="103">
        <v>3675224</v>
      </c>
      <c r="P2767" s="103">
        <v>3675224</v>
      </c>
      <c r="Q2767" s="103">
        <v>3675224</v>
      </c>
      <c r="R2767" s="103">
        <v>3675224</v>
      </c>
      <c r="S2767" s="103">
        <v>3675224</v>
      </c>
    </row>
    <row r="2768" spans="1:19">
      <c r="B2768" s="5">
        <v>2012</v>
      </c>
      <c r="C2768" s="33"/>
      <c r="D2768" s="33"/>
      <c r="E2768" s="33"/>
      <c r="F2768" s="33"/>
      <c r="G2768" s="33"/>
      <c r="H2768" s="33"/>
      <c r="I2768" s="34"/>
      <c r="J2768" s="34"/>
      <c r="K2768" s="34"/>
      <c r="L2768" s="34"/>
      <c r="M2768" s="103">
        <v>3209528</v>
      </c>
      <c r="N2768" s="103">
        <v>3209528</v>
      </c>
      <c r="O2768" s="103">
        <v>3209528</v>
      </c>
      <c r="P2768" s="103">
        <v>3209528</v>
      </c>
      <c r="Q2768" s="103">
        <v>3209528</v>
      </c>
      <c r="R2768" s="103">
        <v>3209528</v>
      </c>
      <c r="S2768" s="103">
        <v>3209528</v>
      </c>
    </row>
    <row r="2769" spans="2:19">
      <c r="B2769" s="5">
        <v>2011</v>
      </c>
      <c r="C2769" s="33"/>
      <c r="D2769" s="33"/>
      <c r="E2769" s="33"/>
      <c r="F2769" s="33"/>
      <c r="G2769" s="33"/>
      <c r="H2769" s="34"/>
      <c r="I2769" s="34"/>
      <c r="J2769" s="34"/>
      <c r="K2769" s="34"/>
      <c r="L2769" s="34"/>
      <c r="M2769" s="103">
        <v>3940651</v>
      </c>
      <c r="N2769" s="103">
        <v>3940651</v>
      </c>
      <c r="O2769" s="103">
        <v>3894327</v>
      </c>
      <c r="P2769" s="103">
        <v>3894327</v>
      </c>
      <c r="Q2769" s="103">
        <v>3894327</v>
      </c>
      <c r="R2769" s="103">
        <v>3894327</v>
      </c>
      <c r="S2769" s="103">
        <v>3894327</v>
      </c>
    </row>
    <row r="2770" spans="2:19">
      <c r="B2770" s="5">
        <v>2010</v>
      </c>
      <c r="C2770" s="33"/>
      <c r="D2770" s="33"/>
      <c r="E2770" s="33"/>
      <c r="F2770" s="33"/>
      <c r="G2770" s="34"/>
      <c r="H2770" s="34"/>
      <c r="I2770" s="34"/>
      <c r="J2770" s="34"/>
      <c r="K2770" s="34"/>
      <c r="L2770" s="34"/>
      <c r="M2770" s="103">
        <v>7943950</v>
      </c>
      <c r="N2770" s="103">
        <v>7943950</v>
      </c>
      <c r="O2770" s="103">
        <v>7943950</v>
      </c>
      <c r="P2770" s="103">
        <v>7943950</v>
      </c>
      <c r="Q2770" s="103">
        <v>7943950</v>
      </c>
      <c r="R2770" s="103">
        <v>7943950</v>
      </c>
      <c r="S2770" s="103">
        <v>7943950</v>
      </c>
    </row>
    <row r="2771" spans="2:19">
      <c r="B2771" s="5">
        <v>2009</v>
      </c>
      <c r="C2771" s="33"/>
      <c r="D2771" s="33"/>
      <c r="E2771" s="33"/>
      <c r="F2771" s="34"/>
      <c r="G2771" s="34"/>
      <c r="H2771" s="34"/>
      <c r="I2771" s="34"/>
      <c r="J2771" s="34"/>
      <c r="K2771" s="34"/>
      <c r="L2771" s="34"/>
      <c r="M2771" s="103">
        <v>6014455</v>
      </c>
      <c r="N2771" s="103">
        <v>6014455</v>
      </c>
      <c r="O2771" s="103">
        <v>6014455</v>
      </c>
      <c r="P2771" s="103">
        <v>6024185</v>
      </c>
      <c r="Q2771" s="103">
        <v>6024185</v>
      </c>
      <c r="R2771" s="103">
        <v>6024185</v>
      </c>
      <c r="S2771" s="103">
        <v>6024185</v>
      </c>
    </row>
    <row r="2772" spans="2:19">
      <c r="B2772" s="5">
        <v>2008</v>
      </c>
      <c r="C2772" s="33"/>
      <c r="D2772" s="33"/>
      <c r="E2772" s="34"/>
      <c r="F2772" s="34"/>
      <c r="G2772" s="34"/>
      <c r="H2772" s="34"/>
      <c r="I2772" s="34"/>
      <c r="J2772" s="34"/>
      <c r="K2772" s="34"/>
      <c r="L2772" s="34"/>
      <c r="M2772" s="103">
        <v>6421663</v>
      </c>
      <c r="N2772" s="103">
        <v>6421663</v>
      </c>
      <c r="O2772" s="103">
        <v>6421663</v>
      </c>
      <c r="P2772" s="103">
        <v>6421663</v>
      </c>
      <c r="Q2772" s="103">
        <v>6421663</v>
      </c>
      <c r="R2772" s="103">
        <v>6421663</v>
      </c>
      <c r="S2772" s="103">
        <v>6421663</v>
      </c>
    </row>
    <row r="2773" spans="2:19">
      <c r="B2773" s="5">
        <v>2007</v>
      </c>
      <c r="C2773" s="33"/>
      <c r="D2773" s="34"/>
      <c r="E2773" s="34"/>
      <c r="F2773" s="34"/>
      <c r="G2773" s="34"/>
      <c r="H2773" s="34"/>
      <c r="I2773" s="34"/>
      <c r="J2773" s="34"/>
      <c r="K2773" s="34"/>
      <c r="L2773" s="34"/>
      <c r="M2773" s="103">
        <v>5428127</v>
      </c>
      <c r="N2773" s="103">
        <v>5428127</v>
      </c>
      <c r="O2773" s="103">
        <v>5428127</v>
      </c>
      <c r="P2773" s="103">
        <v>5491490</v>
      </c>
      <c r="Q2773" s="103">
        <v>5491490</v>
      </c>
      <c r="R2773" s="103">
        <v>5491490</v>
      </c>
      <c r="S2773" s="103">
        <v>5491490</v>
      </c>
    </row>
    <row r="2774" spans="2:19">
      <c r="B2774" s="5">
        <v>2006</v>
      </c>
      <c r="C2774" s="34"/>
      <c r="D2774" s="34"/>
      <c r="E2774" s="34"/>
      <c r="F2774" s="34"/>
      <c r="G2774" s="34"/>
      <c r="H2774" s="34"/>
      <c r="I2774" s="34"/>
      <c r="J2774" s="34"/>
      <c r="K2774" s="34"/>
      <c r="L2774" s="34"/>
      <c r="M2774" s="103">
        <v>10005998</v>
      </c>
      <c r="N2774" s="103">
        <v>10005998</v>
      </c>
      <c r="O2774" s="103">
        <v>9960636</v>
      </c>
      <c r="P2774" s="103">
        <v>9960636</v>
      </c>
      <c r="Q2774" s="103">
        <v>9960636</v>
      </c>
      <c r="R2774" s="103">
        <v>9960636</v>
      </c>
      <c r="S2774" s="103">
        <v>9960636</v>
      </c>
    </row>
    <row r="2775" spans="2:19">
      <c r="B2775" s="5">
        <v>2005</v>
      </c>
      <c r="C2775" s="34"/>
      <c r="D2775" s="34"/>
      <c r="E2775" s="34"/>
      <c r="F2775" s="34"/>
      <c r="G2775" s="34"/>
      <c r="H2775" s="34"/>
      <c r="I2775" s="34"/>
      <c r="J2775" s="34"/>
      <c r="K2775" s="34"/>
      <c r="L2775" s="34"/>
      <c r="M2775" s="103">
        <v>5060215</v>
      </c>
      <c r="N2775" s="103">
        <v>5060215</v>
      </c>
      <c r="O2775" s="103">
        <v>5060215</v>
      </c>
      <c r="P2775" s="103">
        <v>5060215</v>
      </c>
      <c r="Q2775" s="103">
        <v>5060215</v>
      </c>
      <c r="R2775" s="103">
        <v>5060215</v>
      </c>
      <c r="S2775" s="103">
        <v>5060215</v>
      </c>
    </row>
    <row r="2776" spans="2:19">
      <c r="B2776" s="5">
        <v>2004</v>
      </c>
      <c r="C2776" s="34"/>
      <c r="D2776" s="34"/>
      <c r="E2776" s="34"/>
      <c r="F2776" s="34"/>
      <c r="G2776" s="34"/>
      <c r="H2776" s="34"/>
      <c r="I2776" s="34"/>
      <c r="J2776" s="34"/>
      <c r="K2776" s="34"/>
      <c r="L2776" s="34"/>
      <c r="M2776" s="103">
        <v>5500528</v>
      </c>
      <c r="N2776" s="103">
        <v>5500528</v>
      </c>
      <c r="O2776" s="103">
        <v>5442293</v>
      </c>
      <c r="P2776" s="103">
        <v>5442293</v>
      </c>
      <c r="Q2776" s="103">
        <v>5442293</v>
      </c>
      <c r="R2776" s="103">
        <v>5442293</v>
      </c>
      <c r="S2776" s="103">
        <v>5442293</v>
      </c>
    </row>
    <row r="2777" spans="2:19">
      <c r="B2777" s="5">
        <v>2003</v>
      </c>
      <c r="C2777" s="34"/>
      <c r="D2777" s="34"/>
      <c r="E2777" s="34"/>
      <c r="F2777" s="34"/>
      <c r="G2777" s="34"/>
      <c r="H2777" s="34"/>
      <c r="I2777" s="34"/>
      <c r="J2777" s="34"/>
      <c r="K2777" s="34"/>
      <c r="L2777" s="34"/>
      <c r="M2777" s="103">
        <v>4223111</v>
      </c>
      <c r="N2777" s="103">
        <v>4223111</v>
      </c>
      <c r="O2777" s="103">
        <v>4223111</v>
      </c>
      <c r="P2777" s="103">
        <v>4223111</v>
      </c>
      <c r="Q2777" s="103">
        <v>4223111</v>
      </c>
      <c r="R2777" s="103">
        <v>4223111</v>
      </c>
      <c r="S2777" s="103">
        <v>4223111</v>
      </c>
    </row>
    <row r="2778" spans="2:19">
      <c r="B2778" s="5">
        <v>2002</v>
      </c>
      <c r="C2778" s="34"/>
      <c r="D2778" s="34"/>
      <c r="E2778" s="34"/>
      <c r="F2778" s="34"/>
      <c r="G2778" s="34"/>
      <c r="H2778" s="34"/>
      <c r="I2778" s="34"/>
      <c r="J2778" s="34"/>
      <c r="K2778" s="34"/>
      <c r="L2778" s="34"/>
      <c r="M2778" s="103">
        <v>2593228</v>
      </c>
      <c r="N2778" s="103">
        <v>2593228</v>
      </c>
      <c r="O2778" s="103">
        <v>2484803</v>
      </c>
      <c r="P2778" s="103">
        <v>2484803</v>
      </c>
      <c r="Q2778" s="103">
        <v>2484803</v>
      </c>
      <c r="R2778" s="103">
        <v>2484803</v>
      </c>
      <c r="S2778" s="103">
        <v>2484803</v>
      </c>
    </row>
    <row r="2779" spans="2:19">
      <c r="B2779" s="5">
        <v>2001</v>
      </c>
      <c r="C2779" s="34"/>
      <c r="D2779" s="34"/>
      <c r="E2779" s="34"/>
      <c r="F2779" s="34"/>
      <c r="G2779" s="34"/>
      <c r="H2779" s="34"/>
      <c r="I2779" s="34"/>
      <c r="J2779" s="34"/>
      <c r="K2779" s="34"/>
      <c r="L2779" s="34"/>
      <c r="M2779" s="103">
        <v>2490861</v>
      </c>
      <c r="N2779" s="103">
        <v>2490861</v>
      </c>
      <c r="O2779" s="103">
        <v>2490861</v>
      </c>
      <c r="P2779" s="103">
        <v>2490861</v>
      </c>
      <c r="Q2779" s="103">
        <v>2490861</v>
      </c>
      <c r="R2779" s="103">
        <v>2490861</v>
      </c>
      <c r="S2779" s="103">
        <v>2490861</v>
      </c>
    </row>
    <row r="2780" spans="2:19">
      <c r="B2780" s="5">
        <v>2000</v>
      </c>
      <c r="C2780" s="34"/>
      <c r="D2780" s="34"/>
      <c r="E2780" s="34"/>
      <c r="F2780" s="34"/>
      <c r="G2780" s="34"/>
      <c r="H2780" s="34"/>
      <c r="I2780" s="34"/>
      <c r="J2780" s="34"/>
      <c r="K2780" s="34"/>
      <c r="L2780" s="34"/>
      <c r="M2780" s="103">
        <v>4454940</v>
      </c>
      <c r="N2780" s="103">
        <v>4454940</v>
      </c>
      <c r="O2780" s="103">
        <v>4454940</v>
      </c>
      <c r="P2780" s="103">
        <v>4454940</v>
      </c>
      <c r="Q2780" s="103">
        <v>4454940</v>
      </c>
      <c r="R2780" s="103">
        <v>4454940</v>
      </c>
      <c r="S2780" s="103">
        <v>4454940</v>
      </c>
    </row>
    <row r="2781" spans="2:19">
      <c r="B2781" s="5">
        <v>1999</v>
      </c>
      <c r="C2781" s="34"/>
      <c r="D2781" s="34"/>
      <c r="E2781" s="34"/>
      <c r="F2781" s="34"/>
      <c r="G2781" s="34"/>
      <c r="H2781" s="34"/>
      <c r="I2781" s="34"/>
      <c r="J2781" s="34"/>
      <c r="K2781" s="34"/>
      <c r="L2781" s="34"/>
      <c r="M2781" s="103">
        <v>2814428</v>
      </c>
      <c r="N2781" s="103">
        <v>2814428</v>
      </c>
      <c r="O2781" s="103">
        <v>2814428</v>
      </c>
      <c r="P2781" s="103">
        <v>2814428</v>
      </c>
      <c r="Q2781" s="103">
        <v>2814428</v>
      </c>
      <c r="R2781" s="103">
        <v>2814428</v>
      </c>
      <c r="S2781" s="103">
        <v>2814428</v>
      </c>
    </row>
    <row r="2782" spans="2:19">
      <c r="B2782" s="5">
        <v>1998</v>
      </c>
      <c r="C2782" s="34"/>
      <c r="D2782" s="34"/>
      <c r="E2782" s="34"/>
      <c r="F2782" s="34"/>
      <c r="G2782" s="34"/>
      <c r="H2782" s="34"/>
      <c r="I2782" s="34"/>
      <c r="J2782" s="34"/>
      <c r="K2782" s="34"/>
      <c r="L2782" s="34"/>
      <c r="M2782" s="103">
        <v>2707659</v>
      </c>
      <c r="N2782" s="103">
        <v>2707659</v>
      </c>
      <c r="O2782" s="103">
        <v>2707659</v>
      </c>
      <c r="P2782" s="103">
        <v>2707659</v>
      </c>
      <c r="Q2782" s="103">
        <v>2707659</v>
      </c>
      <c r="R2782" s="103">
        <v>2707659</v>
      </c>
      <c r="S2782" s="103">
        <v>2707659</v>
      </c>
    </row>
    <row r="2783" spans="2:19">
      <c r="B2783" s="5">
        <v>1997</v>
      </c>
      <c r="C2783" s="34"/>
      <c r="D2783" s="34"/>
      <c r="E2783" s="34"/>
      <c r="F2783" s="34"/>
      <c r="G2783" s="34"/>
      <c r="H2783" s="34"/>
      <c r="I2783" s="34"/>
      <c r="J2783" s="34"/>
      <c r="K2783" s="34"/>
      <c r="L2783" s="34"/>
      <c r="M2783" s="103">
        <v>1770806</v>
      </c>
      <c r="N2783" s="103">
        <v>1770806</v>
      </c>
      <c r="O2783" s="103">
        <v>1729216</v>
      </c>
      <c r="P2783" s="103">
        <v>1729216</v>
      </c>
      <c r="Q2783" s="103">
        <v>1729216</v>
      </c>
      <c r="R2783" s="103">
        <v>1729216</v>
      </c>
      <c r="S2783" s="103">
        <v>1729216</v>
      </c>
    </row>
    <row r="2784" spans="2:19">
      <c r="B2784" s="5">
        <v>1996</v>
      </c>
      <c r="C2784" s="34"/>
      <c r="D2784" s="34"/>
      <c r="E2784" s="34"/>
      <c r="F2784" s="34"/>
      <c r="G2784" s="34"/>
      <c r="H2784" s="34"/>
      <c r="I2784" s="34"/>
      <c r="J2784" s="34"/>
      <c r="K2784" s="34"/>
      <c r="L2784" s="34"/>
      <c r="M2784" s="103">
        <v>3473325</v>
      </c>
      <c r="N2784" s="103">
        <v>3473325</v>
      </c>
      <c r="O2784" s="103">
        <v>3445305</v>
      </c>
      <c r="P2784" s="103">
        <v>3445305</v>
      </c>
      <c r="Q2784" s="103">
        <v>3445305</v>
      </c>
      <c r="R2784" s="103">
        <v>3445305</v>
      </c>
      <c r="S2784" s="103">
        <v>3445305</v>
      </c>
    </row>
    <row r="2785" spans="2:19">
      <c r="B2785" s="5">
        <v>1995</v>
      </c>
      <c r="C2785" s="34"/>
      <c r="D2785" s="34"/>
      <c r="E2785" s="34"/>
      <c r="F2785" s="34"/>
      <c r="G2785" s="34"/>
      <c r="H2785" s="34"/>
      <c r="I2785" s="34"/>
      <c r="J2785" s="34"/>
      <c r="K2785" s="34"/>
      <c r="L2785" s="34"/>
      <c r="M2785" s="103">
        <v>1624897</v>
      </c>
      <c r="N2785" s="103">
        <v>1624897</v>
      </c>
      <c r="O2785" s="103">
        <v>1624897</v>
      </c>
      <c r="P2785" s="103">
        <v>1624897</v>
      </c>
      <c r="Q2785" s="103">
        <v>1624897</v>
      </c>
      <c r="R2785" s="103">
        <v>1624897</v>
      </c>
      <c r="S2785" s="103">
        <v>1624897</v>
      </c>
    </row>
    <row r="2786" spans="2:19">
      <c r="B2786" s="5">
        <v>1994</v>
      </c>
      <c r="C2786" s="34"/>
      <c r="D2786" s="34"/>
      <c r="E2786" s="34"/>
      <c r="F2786" s="34"/>
      <c r="G2786" s="34"/>
      <c r="H2786" s="34"/>
      <c r="I2786" s="34"/>
      <c r="J2786" s="34"/>
      <c r="K2786" s="34"/>
      <c r="L2786" s="34"/>
      <c r="M2786" s="103">
        <v>744456</v>
      </c>
      <c r="N2786" s="103">
        <v>744456</v>
      </c>
      <c r="O2786" s="103">
        <v>744456</v>
      </c>
      <c r="P2786" s="103">
        <v>744456</v>
      </c>
      <c r="Q2786" s="103">
        <v>744456</v>
      </c>
      <c r="R2786" s="103">
        <v>744456</v>
      </c>
      <c r="S2786" s="103">
        <v>744456</v>
      </c>
    </row>
    <row r="2787" spans="2:19">
      <c r="B2787" s="5">
        <v>1993</v>
      </c>
      <c r="C2787" s="34"/>
      <c r="D2787" s="34"/>
      <c r="E2787" s="34"/>
      <c r="F2787" s="34"/>
      <c r="G2787" s="34"/>
      <c r="H2787" s="34"/>
      <c r="I2787" s="34"/>
      <c r="J2787" s="34"/>
      <c r="K2787" s="34"/>
      <c r="L2787" s="34"/>
      <c r="M2787" s="103">
        <v>2997626</v>
      </c>
      <c r="N2787" s="103">
        <v>2997626</v>
      </c>
      <c r="O2787" s="103">
        <v>2988625</v>
      </c>
      <c r="P2787" s="103">
        <v>2988625</v>
      </c>
      <c r="Q2787" s="103">
        <v>2988625</v>
      </c>
      <c r="R2787" s="103">
        <v>2988625</v>
      </c>
      <c r="S2787" s="103">
        <v>2988625</v>
      </c>
    </row>
    <row r="2788" spans="2:19">
      <c r="B2788" s="5">
        <v>1992</v>
      </c>
      <c r="C2788" s="34"/>
      <c r="D2788" s="34"/>
      <c r="E2788" s="34"/>
      <c r="F2788" s="34"/>
      <c r="G2788" s="34"/>
      <c r="H2788" s="34"/>
      <c r="I2788" s="34"/>
      <c r="J2788" s="34"/>
      <c r="K2788" s="34"/>
      <c r="L2788" s="34"/>
      <c r="M2788" s="103">
        <v>1466180</v>
      </c>
      <c r="N2788" s="103">
        <v>1466180</v>
      </c>
      <c r="O2788" s="103">
        <v>1466180</v>
      </c>
      <c r="P2788" s="103">
        <v>1466180</v>
      </c>
      <c r="Q2788" s="103">
        <v>1466180</v>
      </c>
      <c r="R2788" s="103">
        <v>1466180</v>
      </c>
      <c r="S2788" s="103">
        <v>1466180</v>
      </c>
    </row>
    <row r="2789" spans="2:19">
      <c r="B2789" s="5">
        <v>1991</v>
      </c>
      <c r="C2789" s="34"/>
      <c r="D2789" s="34"/>
      <c r="E2789" s="34"/>
      <c r="F2789" s="34"/>
      <c r="G2789" s="34"/>
      <c r="H2789" s="34"/>
      <c r="I2789" s="34"/>
      <c r="J2789" s="34"/>
      <c r="K2789" s="34"/>
      <c r="L2789" s="34"/>
      <c r="M2789" s="103">
        <v>938348</v>
      </c>
      <c r="N2789" s="103">
        <v>938348</v>
      </c>
      <c r="O2789" s="34"/>
      <c r="P2789" s="34"/>
      <c r="Q2789" s="34"/>
      <c r="R2789" s="34"/>
      <c r="S2789" s="34"/>
    </row>
    <row r="2790" spans="2:19">
      <c r="B2790" s="5">
        <v>1990</v>
      </c>
      <c r="C2790" s="34"/>
      <c r="D2790" s="34"/>
      <c r="E2790" s="34"/>
      <c r="F2790" s="34"/>
      <c r="G2790" s="34"/>
      <c r="H2790" s="34"/>
      <c r="I2790" s="34"/>
      <c r="J2790" s="34"/>
      <c r="K2790" s="34"/>
      <c r="L2790" s="34"/>
      <c r="M2790" s="103">
        <v>1308273</v>
      </c>
      <c r="N2790" s="103">
        <v>1308273</v>
      </c>
      <c r="O2790" s="34"/>
      <c r="P2790" s="34"/>
      <c r="Q2790" s="34"/>
      <c r="R2790" s="34"/>
      <c r="S2790" s="34"/>
    </row>
    <row r="2791" spans="2:19">
      <c r="B2791" s="5">
        <v>1989</v>
      </c>
      <c r="C2791" s="34"/>
      <c r="D2791" s="34"/>
      <c r="E2791" s="34"/>
      <c r="F2791" s="34"/>
      <c r="G2791" s="34"/>
      <c r="H2791" s="34"/>
      <c r="I2791" s="34"/>
      <c r="J2791" s="34"/>
      <c r="K2791" s="34"/>
      <c r="L2791" s="34"/>
      <c r="M2791" s="103">
        <v>1452951</v>
      </c>
      <c r="N2791" s="103">
        <v>1452951</v>
      </c>
      <c r="O2791" s="34"/>
      <c r="P2791" s="34"/>
      <c r="Q2791" s="34"/>
      <c r="R2791" s="34"/>
      <c r="S2791" s="34"/>
    </row>
    <row r="2792" spans="2:19">
      <c r="B2792" s="5">
        <v>1988</v>
      </c>
      <c r="C2792" s="34"/>
      <c r="D2792" s="34"/>
      <c r="E2792" s="34"/>
      <c r="F2792" s="34"/>
      <c r="G2792" s="34"/>
      <c r="H2792" s="34"/>
      <c r="I2792" s="34"/>
      <c r="J2792" s="34"/>
      <c r="K2792" s="34"/>
      <c r="L2792" s="34"/>
      <c r="M2792" s="103">
        <v>1424242</v>
      </c>
      <c r="N2792" s="103">
        <v>1424242</v>
      </c>
      <c r="O2792" s="34"/>
      <c r="P2792" s="34"/>
      <c r="Q2792" s="34"/>
      <c r="R2792" s="34"/>
      <c r="S2792" s="34"/>
    </row>
    <row r="2793" spans="2:19">
      <c r="B2793" s="5">
        <v>1987</v>
      </c>
      <c r="C2793" s="34"/>
      <c r="D2793" s="34"/>
      <c r="E2793" s="34"/>
      <c r="F2793" s="34"/>
      <c r="G2793" s="34"/>
      <c r="H2793" s="34"/>
      <c r="I2793" s="34"/>
      <c r="J2793" s="34"/>
      <c r="K2793" s="34"/>
      <c r="L2793" s="34"/>
      <c r="M2793" s="103">
        <v>1823865</v>
      </c>
      <c r="N2793" s="103">
        <v>1823865</v>
      </c>
      <c r="O2793" s="34"/>
      <c r="P2793" s="34"/>
      <c r="Q2793" s="34"/>
      <c r="R2793" s="34"/>
      <c r="S2793" s="34"/>
    </row>
    <row r="2794" spans="2:19">
      <c r="B2794" s="5">
        <v>1986</v>
      </c>
      <c r="C2794" s="34"/>
      <c r="D2794" s="34"/>
      <c r="E2794" s="34"/>
      <c r="F2794" s="34"/>
      <c r="G2794" s="34"/>
      <c r="H2794" s="34"/>
      <c r="I2794" s="34"/>
      <c r="J2794" s="34"/>
      <c r="K2794" s="34"/>
      <c r="L2794" s="34"/>
      <c r="M2794" s="103">
        <v>991484</v>
      </c>
      <c r="N2794" s="103">
        <v>991484</v>
      </c>
      <c r="O2794" s="34"/>
      <c r="P2794" s="34"/>
      <c r="Q2794" s="34"/>
      <c r="R2794" s="34"/>
      <c r="S2794" s="34"/>
    </row>
    <row r="2795" spans="2:19">
      <c r="B2795" s="5">
        <v>1985</v>
      </c>
      <c r="C2795" s="34"/>
      <c r="D2795" s="34"/>
      <c r="E2795" s="34"/>
      <c r="F2795" s="34"/>
      <c r="G2795" s="34"/>
      <c r="H2795" s="34"/>
      <c r="I2795" s="34"/>
      <c r="J2795" s="34"/>
      <c r="K2795" s="34"/>
      <c r="L2795" s="34"/>
      <c r="M2795" s="103">
        <v>781077</v>
      </c>
      <c r="N2795" s="103">
        <v>781077</v>
      </c>
      <c r="O2795" s="34"/>
      <c r="P2795" s="34"/>
      <c r="Q2795" s="34"/>
      <c r="R2795" s="34"/>
      <c r="S2795" s="34"/>
    </row>
    <row r="2796" spans="2:19">
      <c r="B2796" s="5">
        <v>1984</v>
      </c>
      <c r="C2796" s="34"/>
      <c r="D2796" s="34"/>
      <c r="E2796" s="34"/>
      <c r="F2796" s="34"/>
      <c r="G2796" s="34"/>
      <c r="H2796" s="34"/>
      <c r="I2796" s="34"/>
      <c r="J2796" s="34"/>
      <c r="K2796" s="34"/>
      <c r="L2796" s="34"/>
      <c r="M2796" s="103">
        <v>1538414</v>
      </c>
      <c r="N2796" s="103">
        <v>1538414</v>
      </c>
      <c r="O2796" s="34"/>
      <c r="P2796" s="34"/>
      <c r="Q2796" s="34"/>
      <c r="R2796" s="34"/>
      <c r="S2796" s="34"/>
    </row>
    <row r="2797" spans="2:19">
      <c r="B2797" s="5">
        <v>1983</v>
      </c>
      <c r="C2797" s="34"/>
      <c r="D2797" s="34"/>
      <c r="E2797" s="34"/>
      <c r="F2797" s="34"/>
      <c r="G2797" s="34"/>
      <c r="H2797" s="34"/>
      <c r="I2797" s="34"/>
      <c r="J2797" s="34"/>
      <c r="K2797" s="34"/>
      <c r="L2797" s="34"/>
      <c r="M2797" s="103">
        <v>1366209</v>
      </c>
      <c r="N2797" s="103">
        <v>1366209</v>
      </c>
      <c r="O2797" s="34"/>
      <c r="P2797" s="34"/>
      <c r="Q2797" s="34"/>
      <c r="R2797" s="34"/>
      <c r="S2797" s="34"/>
    </row>
    <row r="2798" spans="2:19">
      <c r="B2798" s="5">
        <v>1982</v>
      </c>
      <c r="C2798" s="34"/>
      <c r="D2798" s="34"/>
      <c r="E2798" s="34"/>
      <c r="F2798" s="34"/>
      <c r="G2798" s="34"/>
      <c r="H2798" s="34"/>
      <c r="I2798" s="34"/>
      <c r="J2798" s="34"/>
      <c r="K2798" s="34"/>
      <c r="L2798" s="34"/>
      <c r="M2798" s="103">
        <v>1216037</v>
      </c>
      <c r="N2798" s="103">
        <v>1216037</v>
      </c>
      <c r="O2798" s="34"/>
      <c r="P2798" s="34"/>
      <c r="Q2798" s="34"/>
      <c r="R2798" s="34"/>
      <c r="S2798" s="34"/>
    </row>
    <row r="2799" spans="2:19">
      <c r="B2799" s="5">
        <v>1981</v>
      </c>
      <c r="C2799" s="34"/>
      <c r="D2799" s="34"/>
      <c r="E2799" s="34"/>
      <c r="F2799" s="34"/>
      <c r="G2799" s="34"/>
      <c r="H2799" s="34"/>
      <c r="I2799" s="34"/>
      <c r="J2799" s="34"/>
      <c r="K2799" s="34"/>
      <c r="L2799" s="34"/>
      <c r="M2799" s="103">
        <v>1064829</v>
      </c>
      <c r="N2799" s="103">
        <v>1064829</v>
      </c>
      <c r="O2799" s="34"/>
      <c r="P2799" s="34"/>
      <c r="Q2799" s="34"/>
      <c r="R2799" s="34"/>
      <c r="S2799" s="34"/>
    </row>
    <row r="2800" spans="2:19">
      <c r="B2800" s="5">
        <v>1980</v>
      </c>
      <c r="C2800" s="34"/>
      <c r="D2800" s="34"/>
      <c r="E2800" s="34"/>
      <c r="F2800" s="34"/>
      <c r="G2800" s="34"/>
      <c r="H2800" s="34"/>
      <c r="I2800" s="34"/>
      <c r="J2800" s="34"/>
      <c r="K2800" s="34"/>
      <c r="L2800" s="34"/>
      <c r="M2800" s="103">
        <v>744542</v>
      </c>
      <c r="N2800" s="103">
        <v>744542</v>
      </c>
      <c r="O2800" s="34"/>
      <c r="P2800" s="34"/>
      <c r="Q2800" s="34"/>
      <c r="R2800" s="34"/>
      <c r="S2800" s="34"/>
    </row>
    <row r="2801" spans="2:19">
      <c r="B2801" s="5">
        <v>1979</v>
      </c>
      <c r="C2801" s="34"/>
      <c r="D2801" s="34"/>
      <c r="E2801" s="34"/>
      <c r="F2801" s="34"/>
      <c r="G2801" s="34"/>
      <c r="H2801" s="34"/>
      <c r="I2801" s="34"/>
      <c r="J2801" s="34"/>
      <c r="K2801" s="34"/>
      <c r="L2801" s="34"/>
      <c r="M2801" s="103">
        <v>556433</v>
      </c>
      <c r="N2801" s="103">
        <v>556433</v>
      </c>
      <c r="O2801" s="34"/>
      <c r="P2801" s="34"/>
      <c r="Q2801" s="34"/>
      <c r="R2801" s="34"/>
      <c r="S2801" s="34"/>
    </row>
    <row r="2802" spans="2:19">
      <c r="B2802" s="5">
        <v>1978</v>
      </c>
      <c r="C2802" s="34"/>
      <c r="D2802" s="34"/>
      <c r="E2802" s="34"/>
      <c r="F2802" s="34"/>
      <c r="G2802" s="34"/>
      <c r="H2802" s="34"/>
      <c r="I2802" s="34"/>
      <c r="J2802" s="34"/>
      <c r="K2802" s="34"/>
      <c r="L2802" s="34"/>
      <c r="M2802" s="103">
        <v>1096668</v>
      </c>
      <c r="N2802" s="103">
        <v>1096668</v>
      </c>
      <c r="O2802" s="34"/>
      <c r="P2802" s="34"/>
      <c r="Q2802" s="34"/>
      <c r="R2802" s="34"/>
      <c r="S2802" s="34"/>
    </row>
    <row r="2803" spans="2:19">
      <c r="B2803" s="5">
        <v>1977</v>
      </c>
      <c r="C2803" s="34"/>
      <c r="D2803" s="34"/>
      <c r="E2803" s="34"/>
      <c r="F2803" s="34"/>
      <c r="G2803" s="34"/>
      <c r="H2803" s="34"/>
      <c r="I2803" s="34"/>
      <c r="J2803" s="34"/>
      <c r="K2803" s="34"/>
      <c r="L2803" s="34"/>
      <c r="M2803" s="103">
        <v>529954</v>
      </c>
      <c r="N2803" s="103">
        <v>529954</v>
      </c>
      <c r="O2803" s="34"/>
      <c r="P2803" s="34"/>
      <c r="Q2803" s="34"/>
      <c r="R2803" s="34"/>
      <c r="S2803" s="34"/>
    </row>
    <row r="2804" spans="2:19">
      <c r="B2804" s="5">
        <v>1976</v>
      </c>
      <c r="C2804" s="34"/>
      <c r="D2804" s="34"/>
      <c r="E2804" s="34"/>
      <c r="F2804" s="34"/>
      <c r="G2804" s="34"/>
      <c r="H2804" s="34"/>
      <c r="I2804" s="34"/>
      <c r="J2804" s="34"/>
      <c r="K2804" s="34"/>
      <c r="L2804" s="34"/>
      <c r="M2804" s="103">
        <v>202810</v>
      </c>
      <c r="N2804" s="103">
        <v>202810</v>
      </c>
      <c r="O2804" s="34"/>
      <c r="P2804" s="34"/>
      <c r="Q2804" s="34"/>
      <c r="R2804" s="34"/>
      <c r="S2804" s="34"/>
    </row>
    <row r="2805" spans="2:19">
      <c r="B2805" s="5">
        <v>1975</v>
      </c>
      <c r="C2805" s="34"/>
      <c r="D2805" s="34"/>
      <c r="E2805" s="34"/>
      <c r="F2805" s="34"/>
      <c r="G2805" s="34"/>
      <c r="H2805" s="34"/>
      <c r="I2805" s="34"/>
      <c r="J2805" s="34"/>
      <c r="K2805" s="34"/>
      <c r="L2805" s="34"/>
      <c r="M2805" s="103">
        <v>571537</v>
      </c>
      <c r="N2805" s="103">
        <v>571537</v>
      </c>
      <c r="O2805" s="34"/>
      <c r="P2805" s="34"/>
      <c r="Q2805" s="34"/>
      <c r="R2805" s="34"/>
      <c r="S2805" s="34"/>
    </row>
    <row r="2806" spans="2:19">
      <c r="B2806" s="5">
        <v>1974</v>
      </c>
      <c r="C2806" s="34"/>
      <c r="D2806" s="34"/>
      <c r="E2806" s="34"/>
      <c r="F2806" s="34"/>
      <c r="G2806" s="34"/>
      <c r="H2806" s="34"/>
      <c r="I2806" s="34"/>
      <c r="J2806" s="34"/>
      <c r="K2806" s="34"/>
      <c r="L2806" s="34"/>
      <c r="M2806" s="103">
        <v>1565181</v>
      </c>
      <c r="N2806" s="103">
        <v>1565181</v>
      </c>
      <c r="O2806" s="34"/>
      <c r="P2806" s="34"/>
      <c r="Q2806" s="34"/>
      <c r="R2806" s="34"/>
      <c r="S2806" s="34"/>
    </row>
    <row r="2807" spans="2:19">
      <c r="B2807" s="5">
        <v>1973</v>
      </c>
      <c r="C2807" s="34"/>
      <c r="D2807" s="34"/>
      <c r="E2807" s="34"/>
      <c r="F2807" s="34"/>
      <c r="G2807" s="34"/>
      <c r="H2807" s="34"/>
      <c r="I2807" s="34"/>
      <c r="J2807" s="34"/>
      <c r="K2807" s="34"/>
      <c r="L2807" s="34"/>
      <c r="M2807" s="103">
        <v>1338301</v>
      </c>
      <c r="N2807" s="103">
        <v>1338301</v>
      </c>
      <c r="O2807" s="34"/>
      <c r="P2807" s="34"/>
      <c r="Q2807" s="34"/>
      <c r="R2807" s="34"/>
      <c r="S2807" s="34"/>
    </row>
    <row r="2808" spans="2:19">
      <c r="B2808" s="5">
        <v>1972</v>
      </c>
      <c r="C2808" s="34"/>
      <c r="D2808" s="34"/>
      <c r="E2808" s="34"/>
      <c r="F2808" s="34"/>
      <c r="G2808" s="34"/>
      <c r="H2808" s="34"/>
      <c r="I2808" s="34"/>
      <c r="J2808" s="34"/>
      <c r="K2808" s="34"/>
      <c r="L2808" s="34"/>
      <c r="M2808" s="103">
        <v>2359209</v>
      </c>
      <c r="N2808" s="103">
        <v>2359209</v>
      </c>
      <c r="O2808" s="34"/>
      <c r="P2808" s="34"/>
      <c r="Q2808" s="34"/>
      <c r="R2808" s="34"/>
      <c r="S2808" s="34"/>
    </row>
    <row r="2809" spans="2:19">
      <c r="B2809" s="5">
        <v>1971</v>
      </c>
      <c r="C2809" s="34"/>
      <c r="D2809" s="34"/>
      <c r="E2809" s="34"/>
      <c r="F2809" s="34"/>
      <c r="G2809" s="34"/>
      <c r="H2809" s="34"/>
      <c r="I2809" s="34"/>
      <c r="J2809" s="34"/>
      <c r="K2809" s="34"/>
      <c r="L2809" s="34"/>
      <c r="M2809" s="103">
        <v>1474453</v>
      </c>
      <c r="N2809" s="103">
        <v>1474453</v>
      </c>
      <c r="O2809" s="34"/>
      <c r="P2809" s="34"/>
      <c r="Q2809" s="34"/>
      <c r="R2809" s="34"/>
      <c r="S2809" s="34"/>
    </row>
    <row r="2810" spans="2:19">
      <c r="B2810" s="5">
        <v>1970</v>
      </c>
      <c r="C2810" s="34"/>
      <c r="D2810" s="34"/>
      <c r="E2810" s="34"/>
      <c r="F2810" s="34"/>
      <c r="G2810" s="34"/>
      <c r="H2810" s="34"/>
      <c r="I2810" s="34"/>
      <c r="J2810" s="34"/>
      <c r="K2810" s="34"/>
      <c r="L2810" s="34"/>
      <c r="M2810" s="103">
        <v>655663</v>
      </c>
      <c r="N2810" s="103">
        <v>655663</v>
      </c>
      <c r="O2810" s="34"/>
      <c r="P2810" s="34"/>
      <c r="Q2810" s="34"/>
      <c r="R2810" s="34"/>
      <c r="S2810" s="34"/>
    </row>
    <row r="2811" spans="2:19">
      <c r="B2811" s="5">
        <v>1969</v>
      </c>
      <c r="C2811" s="34"/>
      <c r="D2811" s="34"/>
      <c r="E2811" s="34"/>
      <c r="F2811" s="34"/>
      <c r="G2811" s="34"/>
      <c r="H2811" s="34"/>
      <c r="I2811" s="34"/>
      <c r="J2811" s="34"/>
      <c r="K2811" s="34"/>
      <c r="L2811" s="34"/>
      <c r="M2811" s="103">
        <v>661687</v>
      </c>
      <c r="N2811" s="103">
        <v>661687</v>
      </c>
      <c r="O2811" s="34"/>
      <c r="P2811" s="34"/>
      <c r="Q2811" s="34"/>
      <c r="R2811" s="34"/>
      <c r="S2811" s="34"/>
    </row>
    <row r="2812" spans="2:19">
      <c r="B2812" s="5">
        <v>1968</v>
      </c>
      <c r="C2812" s="34"/>
      <c r="D2812" s="34"/>
      <c r="E2812" s="34"/>
      <c r="F2812" s="34"/>
      <c r="G2812" s="34"/>
      <c r="H2812" s="34"/>
      <c r="I2812" s="34"/>
      <c r="J2812" s="34"/>
      <c r="K2812" s="34"/>
      <c r="L2812" s="34"/>
      <c r="M2812" s="103">
        <v>497167</v>
      </c>
      <c r="N2812" s="103">
        <v>497167</v>
      </c>
      <c r="O2812" s="34"/>
      <c r="P2812" s="34"/>
      <c r="Q2812" s="34"/>
      <c r="R2812" s="34"/>
      <c r="S2812" s="34"/>
    </row>
    <row r="2813" spans="2:19">
      <c r="B2813" s="5">
        <v>1967</v>
      </c>
      <c r="C2813" s="34"/>
      <c r="D2813" s="34"/>
      <c r="E2813" s="34"/>
      <c r="F2813" s="34"/>
      <c r="G2813" s="34"/>
      <c r="H2813" s="34"/>
      <c r="I2813" s="34"/>
      <c r="J2813" s="34"/>
      <c r="K2813" s="34"/>
      <c r="L2813" s="34"/>
      <c r="M2813" s="103">
        <v>754080</v>
      </c>
      <c r="N2813" s="103">
        <v>754080</v>
      </c>
      <c r="O2813" s="34"/>
      <c r="P2813" s="34"/>
      <c r="Q2813" s="34"/>
      <c r="R2813" s="34"/>
      <c r="S2813" s="34"/>
    </row>
    <row r="2814" spans="2:19">
      <c r="B2814" s="5">
        <v>1966</v>
      </c>
      <c r="C2814" s="34"/>
      <c r="D2814" s="34"/>
      <c r="E2814" s="34"/>
      <c r="F2814" s="34"/>
      <c r="G2814" s="34"/>
      <c r="H2814" s="34"/>
      <c r="I2814" s="34"/>
      <c r="J2814" s="34"/>
      <c r="K2814" s="34"/>
      <c r="L2814" s="34"/>
      <c r="M2814" s="103">
        <v>671585</v>
      </c>
      <c r="N2814" s="103">
        <v>671585</v>
      </c>
      <c r="O2814" s="34"/>
      <c r="P2814" s="34"/>
      <c r="Q2814" s="34"/>
      <c r="R2814" s="34"/>
      <c r="S2814" s="34"/>
    </row>
    <row r="2815" spans="2:19">
      <c r="B2815" s="5">
        <v>1965</v>
      </c>
      <c r="C2815" s="34"/>
      <c r="D2815" s="34"/>
      <c r="E2815" s="34"/>
      <c r="F2815" s="34"/>
      <c r="G2815" s="34"/>
      <c r="H2815" s="34"/>
      <c r="I2815" s="34"/>
      <c r="J2815" s="34"/>
      <c r="K2815" s="34"/>
      <c r="L2815" s="34"/>
      <c r="M2815" s="103">
        <v>672290</v>
      </c>
      <c r="N2815" s="103">
        <v>672290</v>
      </c>
      <c r="O2815" s="34"/>
      <c r="P2815" s="34"/>
      <c r="Q2815" s="34"/>
      <c r="R2815" s="34"/>
      <c r="S2815" s="34"/>
    </row>
    <row r="2816" spans="2:19">
      <c r="B2816" s="5">
        <v>1964</v>
      </c>
      <c r="C2816" s="34"/>
      <c r="D2816" s="34"/>
      <c r="E2816" s="34"/>
      <c r="F2816" s="34"/>
      <c r="G2816" s="34"/>
      <c r="H2816" s="34"/>
      <c r="I2816" s="34"/>
      <c r="J2816" s="34"/>
      <c r="K2816" s="34"/>
      <c r="L2816" s="34"/>
      <c r="M2816" s="103">
        <v>159857</v>
      </c>
      <c r="N2816" s="103">
        <v>159857</v>
      </c>
      <c r="O2816" s="34"/>
      <c r="P2816" s="34"/>
      <c r="Q2816" s="34"/>
      <c r="R2816" s="34"/>
      <c r="S2816" s="34"/>
    </row>
    <row r="2817" spans="2:19">
      <c r="B2817" s="5">
        <v>1963</v>
      </c>
      <c r="C2817" s="34"/>
      <c r="D2817" s="34"/>
      <c r="E2817" s="34"/>
      <c r="F2817" s="34"/>
      <c r="G2817" s="34"/>
      <c r="H2817" s="34"/>
      <c r="I2817" s="34"/>
      <c r="J2817" s="34"/>
      <c r="K2817" s="34"/>
      <c r="L2817" s="34"/>
      <c r="M2817" s="103">
        <v>412851</v>
      </c>
      <c r="N2817" s="103">
        <v>412851</v>
      </c>
      <c r="O2817" s="34"/>
      <c r="P2817" s="34"/>
      <c r="Q2817" s="34"/>
      <c r="R2817" s="34"/>
      <c r="S2817" s="34"/>
    </row>
    <row r="2818" spans="2:19">
      <c r="B2818" s="5">
        <v>1962</v>
      </c>
      <c r="C2818" s="34"/>
      <c r="D2818" s="34"/>
      <c r="E2818" s="34"/>
      <c r="F2818" s="34"/>
      <c r="G2818" s="34"/>
      <c r="H2818" s="34"/>
      <c r="I2818" s="34"/>
      <c r="J2818" s="34"/>
      <c r="K2818" s="34"/>
      <c r="L2818" s="34"/>
      <c r="M2818" s="103">
        <v>286526</v>
      </c>
      <c r="N2818" s="103">
        <v>286526</v>
      </c>
      <c r="O2818" s="34"/>
      <c r="P2818" s="34"/>
      <c r="Q2818" s="34"/>
      <c r="R2818" s="34"/>
      <c r="S2818" s="34"/>
    </row>
    <row r="2819" spans="2:19">
      <c r="B2819" s="5">
        <v>1961</v>
      </c>
      <c r="C2819" s="34"/>
      <c r="D2819" s="34"/>
      <c r="E2819" s="34"/>
      <c r="F2819" s="34"/>
      <c r="G2819" s="34"/>
      <c r="H2819" s="34"/>
      <c r="I2819" s="34"/>
      <c r="J2819" s="34"/>
      <c r="K2819" s="34"/>
      <c r="L2819" s="34"/>
      <c r="M2819" s="103">
        <v>254327</v>
      </c>
      <c r="N2819" s="103">
        <v>254327</v>
      </c>
      <c r="O2819" s="34"/>
      <c r="P2819" s="34"/>
      <c r="Q2819" s="34"/>
      <c r="R2819" s="34"/>
      <c r="S2819" s="34"/>
    </row>
    <row r="2820" spans="2:19">
      <c r="B2820" s="5">
        <v>1960</v>
      </c>
      <c r="C2820" s="34"/>
      <c r="D2820" s="34"/>
      <c r="E2820" s="34"/>
      <c r="F2820" s="34"/>
      <c r="G2820" s="34"/>
      <c r="H2820" s="34"/>
      <c r="I2820" s="34"/>
      <c r="J2820" s="34"/>
      <c r="K2820" s="34"/>
      <c r="L2820" s="34"/>
      <c r="M2820" s="103">
        <v>91525</v>
      </c>
      <c r="N2820" s="103">
        <v>91525</v>
      </c>
      <c r="O2820" s="34"/>
      <c r="P2820" s="34"/>
      <c r="Q2820" s="34"/>
      <c r="R2820" s="34"/>
      <c r="S2820" s="34"/>
    </row>
    <row r="2821" spans="2:19">
      <c r="B2821" s="5">
        <v>1959</v>
      </c>
      <c r="C2821" s="34"/>
      <c r="D2821" s="34"/>
      <c r="E2821" s="34"/>
      <c r="F2821" s="34"/>
      <c r="G2821" s="34"/>
      <c r="H2821" s="34"/>
      <c r="I2821" s="34"/>
      <c r="J2821" s="34"/>
      <c r="K2821" s="34"/>
      <c r="L2821" s="34"/>
      <c r="M2821" s="103">
        <v>60602</v>
      </c>
      <c r="N2821" s="103">
        <v>60602</v>
      </c>
      <c r="O2821" s="34"/>
      <c r="P2821" s="34"/>
      <c r="Q2821" s="34"/>
      <c r="R2821" s="34"/>
      <c r="S2821" s="34"/>
    </row>
    <row r="2822" spans="2:19">
      <c r="B2822" s="5">
        <v>1958</v>
      </c>
      <c r="C2822" s="34"/>
      <c r="D2822" s="34"/>
      <c r="E2822" s="34"/>
      <c r="F2822" s="34"/>
      <c r="G2822" s="34"/>
      <c r="H2822" s="34"/>
      <c r="I2822" s="34"/>
      <c r="J2822" s="34"/>
      <c r="K2822" s="34"/>
      <c r="L2822" s="34"/>
      <c r="M2822" s="103">
        <v>230350</v>
      </c>
      <c r="N2822" s="103">
        <v>230350</v>
      </c>
      <c r="O2822" s="34"/>
      <c r="P2822" s="34"/>
      <c r="Q2822" s="34"/>
      <c r="R2822" s="34"/>
      <c r="S2822" s="34"/>
    </row>
    <row r="2823" spans="2:19">
      <c r="B2823" s="5">
        <v>1957</v>
      </c>
      <c r="C2823" s="34"/>
      <c r="D2823" s="34"/>
      <c r="E2823" s="34"/>
      <c r="F2823" s="34"/>
      <c r="G2823" s="34"/>
      <c r="H2823" s="34"/>
      <c r="I2823" s="34"/>
      <c r="J2823" s="34"/>
      <c r="K2823" s="34"/>
      <c r="L2823" s="34"/>
      <c r="M2823" s="103">
        <v>193362</v>
      </c>
      <c r="N2823" s="103">
        <v>193362</v>
      </c>
      <c r="O2823" s="34"/>
      <c r="P2823" s="34"/>
      <c r="Q2823" s="34"/>
      <c r="R2823" s="34"/>
      <c r="S2823" s="34"/>
    </row>
    <row r="2824" spans="2:19">
      <c r="B2824" s="5">
        <v>1956</v>
      </c>
      <c r="C2824" s="34"/>
      <c r="D2824" s="34"/>
      <c r="E2824" s="34"/>
      <c r="F2824" s="34"/>
      <c r="G2824" s="34"/>
      <c r="H2824" s="34"/>
      <c r="I2824" s="34"/>
      <c r="J2824" s="34"/>
      <c r="K2824" s="34"/>
      <c r="L2824" s="34"/>
      <c r="M2824" s="103">
        <v>225175</v>
      </c>
      <c r="N2824" s="103">
        <v>225175</v>
      </c>
      <c r="O2824" s="34"/>
      <c r="P2824" s="34"/>
      <c r="Q2824" s="34"/>
      <c r="R2824" s="34"/>
      <c r="S2824" s="34"/>
    </row>
    <row r="2825" spans="2:19">
      <c r="B2825" s="5">
        <v>1955</v>
      </c>
      <c r="C2825" s="34"/>
      <c r="D2825" s="34"/>
      <c r="E2825" s="34"/>
      <c r="F2825" s="34"/>
      <c r="G2825" s="34"/>
      <c r="H2825" s="34"/>
      <c r="I2825" s="34"/>
      <c r="J2825" s="34"/>
      <c r="K2825" s="34"/>
      <c r="L2825" s="34"/>
      <c r="M2825" s="103">
        <v>49771</v>
      </c>
      <c r="N2825" s="103">
        <v>49771</v>
      </c>
      <c r="O2825" s="34"/>
      <c r="P2825" s="34"/>
      <c r="Q2825" s="34"/>
      <c r="R2825" s="34"/>
      <c r="S2825" s="34"/>
    </row>
    <row r="2826" spans="2:19">
      <c r="B2826" s="5">
        <v>1954</v>
      </c>
      <c r="C2826" s="34"/>
      <c r="D2826" s="34"/>
      <c r="E2826" s="34"/>
      <c r="F2826" s="34"/>
      <c r="G2826" s="34"/>
      <c r="H2826" s="34"/>
      <c r="I2826" s="34"/>
      <c r="J2826" s="34"/>
      <c r="K2826" s="34"/>
      <c r="L2826" s="34"/>
      <c r="M2826" s="103">
        <v>140655</v>
      </c>
      <c r="N2826" s="103">
        <v>140655</v>
      </c>
      <c r="O2826" s="34"/>
      <c r="P2826" s="34"/>
      <c r="Q2826" s="34"/>
      <c r="R2826" s="34"/>
      <c r="S2826" s="34"/>
    </row>
    <row r="2827" spans="2:19">
      <c r="B2827" s="5">
        <v>1953</v>
      </c>
      <c r="C2827" s="34"/>
      <c r="D2827" s="34"/>
      <c r="E2827" s="34"/>
      <c r="F2827" s="34"/>
      <c r="G2827" s="34"/>
      <c r="H2827" s="34"/>
      <c r="I2827" s="34"/>
      <c r="J2827" s="34"/>
      <c r="K2827" s="34"/>
      <c r="L2827" s="34"/>
      <c r="M2827" s="103">
        <v>209644</v>
      </c>
      <c r="N2827" s="103">
        <v>209644</v>
      </c>
      <c r="O2827" s="34"/>
      <c r="P2827" s="34"/>
      <c r="Q2827" s="34"/>
      <c r="R2827" s="34"/>
      <c r="S2827" s="34"/>
    </row>
    <row r="2828" spans="2:19">
      <c r="B2828" s="5">
        <v>1952</v>
      </c>
      <c r="C2828" s="34"/>
      <c r="D2828" s="34"/>
      <c r="E2828" s="34"/>
      <c r="F2828" s="34"/>
      <c r="G2828" s="34"/>
      <c r="H2828" s="34"/>
      <c r="I2828" s="34"/>
      <c r="J2828" s="34"/>
      <c r="K2828" s="34"/>
      <c r="L2828" s="34"/>
      <c r="M2828" s="103">
        <v>81931</v>
      </c>
      <c r="N2828" s="103">
        <v>81931</v>
      </c>
      <c r="O2828" s="34"/>
      <c r="P2828" s="34"/>
      <c r="Q2828" s="34"/>
      <c r="R2828" s="34"/>
      <c r="S2828" s="34"/>
    </row>
    <row r="2829" spans="2:19">
      <c r="B2829" s="5">
        <v>1951</v>
      </c>
      <c r="C2829" s="34"/>
      <c r="D2829" s="34"/>
      <c r="E2829" s="34"/>
      <c r="F2829" s="34"/>
      <c r="G2829" s="34"/>
      <c r="H2829" s="34"/>
      <c r="I2829" s="34"/>
      <c r="J2829" s="34"/>
      <c r="K2829" s="34"/>
      <c r="L2829" s="34"/>
      <c r="M2829" s="103">
        <v>131135</v>
      </c>
      <c r="N2829" s="103">
        <v>131135</v>
      </c>
      <c r="O2829" s="34"/>
      <c r="P2829" s="34"/>
      <c r="Q2829" s="34"/>
      <c r="R2829" s="34"/>
      <c r="S2829" s="34"/>
    </row>
    <row r="2830" spans="2:19">
      <c r="B2830" s="5">
        <v>1950</v>
      </c>
      <c r="C2830" s="34"/>
      <c r="D2830" s="34"/>
      <c r="E2830" s="34"/>
      <c r="F2830" s="34"/>
      <c r="G2830" s="34"/>
      <c r="H2830" s="34"/>
      <c r="I2830" s="34"/>
      <c r="J2830" s="34"/>
      <c r="K2830" s="34"/>
      <c r="L2830" s="34"/>
      <c r="M2830" s="103">
        <v>155029</v>
      </c>
      <c r="N2830" s="103">
        <v>155029</v>
      </c>
      <c r="O2830" s="34"/>
      <c r="P2830" s="34"/>
      <c r="Q2830" s="34"/>
      <c r="R2830" s="34"/>
      <c r="S2830" s="34"/>
    </row>
    <row r="2831" spans="2:19">
      <c r="B2831" s="5">
        <v>1949</v>
      </c>
      <c r="C2831" s="34"/>
      <c r="D2831" s="34"/>
      <c r="E2831" s="34"/>
      <c r="F2831" s="34"/>
      <c r="G2831" s="34"/>
      <c r="H2831" s="34"/>
      <c r="I2831" s="34"/>
      <c r="J2831" s="34"/>
      <c r="K2831" s="34"/>
      <c r="L2831" s="34"/>
      <c r="M2831" s="103">
        <v>49088</v>
      </c>
      <c r="N2831" s="103">
        <v>49088</v>
      </c>
      <c r="O2831" s="34"/>
      <c r="P2831" s="34"/>
      <c r="Q2831" s="34"/>
      <c r="R2831" s="34"/>
      <c r="S2831" s="34"/>
    </row>
    <row r="2832" spans="2:19">
      <c r="B2832" s="5">
        <v>1948</v>
      </c>
      <c r="C2832" s="34"/>
      <c r="D2832" s="34"/>
      <c r="E2832" s="34"/>
      <c r="F2832" s="34"/>
      <c r="G2832" s="34"/>
      <c r="H2832" s="34"/>
      <c r="I2832" s="34"/>
      <c r="J2832" s="34"/>
      <c r="K2832" s="34"/>
      <c r="L2832" s="34"/>
      <c r="M2832" s="103">
        <v>9944</v>
      </c>
      <c r="N2832" s="103">
        <v>9944</v>
      </c>
      <c r="O2832" s="34"/>
      <c r="P2832" s="34"/>
      <c r="Q2832" s="34"/>
      <c r="R2832" s="34"/>
      <c r="S2832" s="34"/>
    </row>
    <row r="2833" spans="2:19">
      <c r="B2833" s="5">
        <v>1947</v>
      </c>
      <c r="C2833" s="34"/>
      <c r="D2833" s="34"/>
      <c r="E2833" s="34"/>
      <c r="F2833" s="34"/>
      <c r="G2833" s="34"/>
      <c r="H2833" s="34"/>
      <c r="I2833" s="34"/>
      <c r="J2833" s="34"/>
      <c r="K2833" s="34"/>
      <c r="L2833" s="34"/>
      <c r="M2833" s="103">
        <v>2433</v>
      </c>
      <c r="N2833" s="103">
        <v>2433</v>
      </c>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103">
        <v>16229</v>
      </c>
      <c r="N2837" s="103">
        <v>16229</v>
      </c>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103">
        <v>14308</v>
      </c>
      <c r="N2839" s="103">
        <v>14308</v>
      </c>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103">
        <v>8413</v>
      </c>
      <c r="N2841" s="103">
        <v>8413</v>
      </c>
      <c r="O2841" s="34"/>
      <c r="P2841" s="34"/>
      <c r="Q2841" s="34"/>
      <c r="R2841" s="34"/>
      <c r="S2841" s="34"/>
    </row>
    <row r="2842" spans="2:19">
      <c r="B2842" s="5">
        <v>1938</v>
      </c>
      <c r="C2842" s="34"/>
      <c r="D2842" s="34"/>
      <c r="E2842" s="34"/>
      <c r="F2842" s="34"/>
      <c r="G2842" s="34"/>
      <c r="H2842" s="34"/>
      <c r="I2842" s="34"/>
      <c r="J2842" s="34"/>
      <c r="K2842" s="34"/>
      <c r="L2842" s="34"/>
      <c r="M2842" s="103">
        <v>17384</v>
      </c>
      <c r="N2842" s="103">
        <v>17384</v>
      </c>
      <c r="O2842" s="34"/>
      <c r="P2842" s="34"/>
      <c r="Q2842" s="34"/>
      <c r="R2842" s="34"/>
      <c r="S2842" s="34"/>
    </row>
    <row r="2843" spans="2:19">
      <c r="B2843" s="5">
        <v>1937</v>
      </c>
      <c r="C2843" s="34"/>
      <c r="D2843" s="34"/>
      <c r="E2843" s="34"/>
      <c r="F2843" s="34"/>
      <c r="G2843" s="34"/>
      <c r="H2843" s="34"/>
      <c r="I2843" s="34"/>
      <c r="J2843" s="34"/>
      <c r="K2843" s="34"/>
      <c r="L2843" s="34"/>
      <c r="M2843" s="103">
        <v>14656</v>
      </c>
      <c r="N2843" s="103">
        <v>14656</v>
      </c>
      <c r="O2843" s="34"/>
      <c r="P2843" s="34"/>
      <c r="Q2843" s="34"/>
      <c r="R2843" s="34"/>
      <c r="S2843" s="34"/>
    </row>
    <row r="2844" spans="2:19">
      <c r="B2844" s="5">
        <v>1936</v>
      </c>
      <c r="C2844" s="34"/>
      <c r="D2844" s="34"/>
      <c r="E2844" s="34"/>
      <c r="F2844" s="34"/>
      <c r="G2844" s="34"/>
      <c r="H2844" s="34"/>
      <c r="I2844" s="34"/>
      <c r="J2844" s="34"/>
      <c r="K2844" s="34"/>
      <c r="L2844" s="34"/>
      <c r="M2844" s="103">
        <v>11908</v>
      </c>
      <c r="N2844" s="103">
        <v>11908</v>
      </c>
      <c r="O2844" s="34"/>
      <c r="P2844" s="34"/>
      <c r="Q2844" s="34"/>
      <c r="R2844" s="34"/>
      <c r="S2844" s="34"/>
    </row>
    <row r="2845" spans="2:19">
      <c r="B2845" s="5">
        <v>1935</v>
      </c>
      <c r="C2845" s="34"/>
      <c r="D2845" s="34"/>
      <c r="E2845" s="34"/>
      <c r="F2845" s="34"/>
      <c r="G2845" s="34"/>
      <c r="H2845" s="34"/>
      <c r="I2845" s="34"/>
      <c r="J2845" s="34"/>
      <c r="K2845" s="34"/>
      <c r="L2845" s="34"/>
      <c r="M2845" s="103">
        <v>21354</v>
      </c>
      <c r="N2845" s="103">
        <v>21354</v>
      </c>
      <c r="O2845" s="34"/>
      <c r="P2845" s="34"/>
      <c r="Q2845" s="34"/>
      <c r="R2845" s="34"/>
      <c r="S2845" s="34"/>
    </row>
    <row r="2846" spans="2:19">
      <c r="B2846" s="5">
        <v>1934</v>
      </c>
      <c r="C2846" s="34"/>
      <c r="D2846" s="34"/>
      <c r="E2846" s="34"/>
      <c r="F2846" s="34"/>
      <c r="G2846" s="34"/>
      <c r="H2846" s="34"/>
      <c r="I2846" s="34"/>
      <c r="J2846" s="34"/>
      <c r="K2846" s="34"/>
      <c r="L2846" s="34"/>
      <c r="M2846" s="103">
        <v>1082</v>
      </c>
      <c r="N2846" s="103">
        <v>1082</v>
      </c>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103">
        <v>9710</v>
      </c>
      <c r="N2848" s="103">
        <v>9710</v>
      </c>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216</v>
      </c>
      <c r="B2851" s="6" t="s">
        <v>187</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137074791</v>
      </c>
      <c r="N2851" s="10">
        <f>SUM(N2759:N2850)</f>
        <v>144781056</v>
      </c>
      <c r="O2851" s="10">
        <f>SUM(O2759:O2850)</f>
        <v>118553613</v>
      </c>
      <c r="P2851" s="10">
        <f>SUM(P2759:P2850)</f>
        <v>126121128</v>
      </c>
      <c r="Q2851" s="10">
        <f>SUM(Q2759:Q2850)</f>
        <v>131720557</v>
      </c>
      <c r="R2851" s="10">
        <f>SUM(R2758:R2850)</f>
        <v>131828900</v>
      </c>
      <c r="S2851" s="10">
        <f>SUM(S2758:S2850)</f>
        <v>131939157.98</v>
      </c>
    </row>
    <row r="2852" spans="1:19">
      <c r="A2852" s="63"/>
      <c r="B2852" s="6"/>
      <c r="C2852" s="7"/>
      <c r="D2852" s="7"/>
      <c r="E2852" s="7"/>
      <c r="F2852" s="7"/>
      <c r="G2852" s="7"/>
      <c r="H2852" s="7"/>
      <c r="I2852" s="7"/>
      <c r="J2852" s="7"/>
      <c r="K2852" s="7"/>
      <c r="L2852" s="7"/>
      <c r="M2852" s="9"/>
    </row>
    <row r="2853" spans="1:19" ht="51">
      <c r="A2853" s="64" t="s">
        <v>217</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103">
        <v>11137</v>
      </c>
      <c r="R2855" s="103">
        <v>11137</v>
      </c>
      <c r="S2855" s="103">
        <v>11137</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103">
        <v>21154</v>
      </c>
      <c r="Q2858" s="103">
        <v>21154</v>
      </c>
      <c r="R2858" s="103">
        <v>21154</v>
      </c>
      <c r="S2858" s="103">
        <v>21154</v>
      </c>
    </row>
    <row r="2859" spans="1:19">
      <c r="B2859" s="5">
        <v>2016</v>
      </c>
      <c r="C2859" s="33"/>
      <c r="D2859" s="33"/>
      <c r="E2859" s="33"/>
      <c r="F2859" s="33"/>
      <c r="G2859" s="33"/>
      <c r="H2859" s="33"/>
      <c r="I2859" s="33"/>
      <c r="J2859" s="33"/>
      <c r="K2859" s="33"/>
      <c r="L2859" s="33"/>
      <c r="M2859" s="34"/>
      <c r="N2859" s="34"/>
      <c r="O2859" s="34"/>
      <c r="P2859" s="103">
        <v>6847</v>
      </c>
      <c r="Q2859" s="103">
        <v>6847</v>
      </c>
      <c r="R2859" s="103">
        <v>6847</v>
      </c>
      <c r="S2859" s="103">
        <v>6847</v>
      </c>
    </row>
    <row r="2860" spans="1:19">
      <c r="B2860" s="5">
        <v>2015</v>
      </c>
      <c r="C2860" s="33"/>
      <c r="D2860" s="33"/>
      <c r="E2860" s="33"/>
      <c r="F2860" s="33"/>
      <c r="G2860" s="33"/>
      <c r="H2860" s="33"/>
      <c r="I2860" s="33"/>
      <c r="J2860" s="33"/>
      <c r="K2860" s="33"/>
      <c r="L2860" s="34"/>
      <c r="M2860" s="34"/>
      <c r="N2860" s="34"/>
      <c r="O2860" s="34"/>
      <c r="P2860" s="103">
        <v>8272</v>
      </c>
      <c r="Q2860" s="103">
        <v>8272</v>
      </c>
      <c r="R2860" s="103">
        <v>8272</v>
      </c>
      <c r="S2860" s="103">
        <v>8272</v>
      </c>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103">
        <v>1548</v>
      </c>
      <c r="Q2863" s="103">
        <v>1548</v>
      </c>
      <c r="R2863" s="103">
        <v>1548</v>
      </c>
      <c r="S2863" s="103">
        <v>1548</v>
      </c>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217</v>
      </c>
      <c r="B2946" s="6" t="s">
        <v>187</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37821</v>
      </c>
      <c r="Q2946" s="10">
        <f>SUM(Q2854:Q2945)</f>
        <v>48958</v>
      </c>
      <c r="R2946" s="10">
        <f>SUM(R2853:R2945)</f>
        <v>48958</v>
      </c>
      <c r="S2946" s="10">
        <f>SUM(S2853:S2945)</f>
        <v>48958</v>
      </c>
    </row>
    <row r="2947" spans="1:19">
      <c r="A2947" s="63"/>
      <c r="B2947" s="6"/>
      <c r="C2947" s="7"/>
      <c r="D2947" s="7"/>
      <c r="E2947" s="7"/>
      <c r="F2947" s="7"/>
      <c r="G2947" s="7"/>
      <c r="H2947" s="7"/>
      <c r="I2947" s="7"/>
      <c r="J2947" s="7"/>
      <c r="K2947" s="7"/>
      <c r="L2947" s="7"/>
      <c r="M2947" s="9"/>
    </row>
    <row r="2948" spans="1:19">
      <c r="A2948" s="64" t="s">
        <v>218</v>
      </c>
      <c r="B2948" s="5">
        <v>2022</v>
      </c>
      <c r="C2948" s="33"/>
      <c r="D2948" s="33"/>
      <c r="E2948" s="33"/>
      <c r="F2948" s="33"/>
      <c r="G2948" s="33"/>
      <c r="H2948" s="33"/>
      <c r="I2948" s="33"/>
      <c r="J2948" s="33"/>
      <c r="K2948" s="33"/>
      <c r="L2948" s="33"/>
      <c r="M2948" s="33"/>
      <c r="N2948" s="33"/>
      <c r="O2948" s="33"/>
      <c r="P2948" s="33"/>
      <c r="Q2948" s="33"/>
      <c r="R2948" s="61"/>
      <c r="S2948" s="103">
        <v>8054416.3000000017</v>
      </c>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103">
        <v>69089</v>
      </c>
      <c r="Q2952" s="103">
        <v>69089</v>
      </c>
      <c r="R2952" s="103">
        <v>69089</v>
      </c>
      <c r="S2952" s="103">
        <v>69089</v>
      </c>
    </row>
    <row r="2953" spans="1:19">
      <c r="A2953" s="37"/>
      <c r="B2953" s="5">
        <v>2017</v>
      </c>
      <c r="C2953" s="33"/>
      <c r="D2953" s="33"/>
      <c r="E2953" s="33"/>
      <c r="F2953" s="33"/>
      <c r="G2953" s="33"/>
      <c r="H2953" s="33"/>
      <c r="I2953" s="33"/>
      <c r="J2953" s="33"/>
      <c r="K2953" s="33"/>
      <c r="L2953" s="33"/>
      <c r="M2953" s="33"/>
      <c r="N2953" s="103">
        <v>5077950</v>
      </c>
      <c r="O2953" s="34"/>
      <c r="P2953" s="103">
        <v>52739</v>
      </c>
      <c r="Q2953" s="103">
        <v>52739</v>
      </c>
      <c r="R2953" s="103">
        <v>52739</v>
      </c>
      <c r="S2953" s="103">
        <v>52739</v>
      </c>
    </row>
    <row r="2954" spans="1:19">
      <c r="B2954" s="5">
        <v>2016</v>
      </c>
      <c r="C2954" s="33"/>
      <c r="D2954" s="33"/>
      <c r="E2954" s="33"/>
      <c r="F2954" s="33"/>
      <c r="G2954" s="33"/>
      <c r="H2954" s="33"/>
      <c r="I2954" s="33"/>
      <c r="J2954" s="33"/>
      <c r="K2954" s="33"/>
      <c r="L2954" s="33"/>
      <c r="M2954" s="103">
        <v>5702998</v>
      </c>
      <c r="N2954" s="103">
        <v>5702998</v>
      </c>
      <c r="O2954" s="34"/>
      <c r="P2954" s="103">
        <v>62549</v>
      </c>
      <c r="Q2954" s="103">
        <v>62549</v>
      </c>
      <c r="R2954" s="103">
        <v>62549</v>
      </c>
      <c r="S2954" s="103">
        <v>62549</v>
      </c>
    </row>
    <row r="2955" spans="1:19">
      <c r="B2955" s="5">
        <v>2015</v>
      </c>
      <c r="C2955" s="33"/>
      <c r="D2955" s="33"/>
      <c r="E2955" s="33"/>
      <c r="F2955" s="33"/>
      <c r="G2955" s="33"/>
      <c r="H2955" s="33"/>
      <c r="I2955" s="33"/>
      <c r="J2955" s="33"/>
      <c r="K2955" s="33"/>
      <c r="L2955" s="34"/>
      <c r="M2955" s="103">
        <v>7372357</v>
      </c>
      <c r="N2955" s="103">
        <v>7372357</v>
      </c>
      <c r="O2955" s="34"/>
      <c r="P2955" s="103">
        <v>104547</v>
      </c>
      <c r="Q2955" s="103">
        <v>104547</v>
      </c>
      <c r="R2955" s="103">
        <v>104547</v>
      </c>
      <c r="S2955" s="103">
        <v>104547</v>
      </c>
    </row>
    <row r="2956" spans="1:19">
      <c r="B2956" s="5">
        <v>2014</v>
      </c>
      <c r="C2956" s="33"/>
      <c r="D2956" s="33"/>
      <c r="E2956" s="33"/>
      <c r="F2956" s="33"/>
      <c r="G2956" s="33"/>
      <c r="H2956" s="33"/>
      <c r="I2956" s="33"/>
      <c r="J2956" s="33"/>
      <c r="K2956" s="34"/>
      <c r="L2956" s="34"/>
      <c r="M2956" s="103">
        <v>5760130</v>
      </c>
      <c r="N2956" s="103">
        <v>5760130</v>
      </c>
      <c r="O2956" s="34"/>
      <c r="P2956" s="103">
        <v>47993</v>
      </c>
      <c r="Q2956" s="103">
        <v>47993</v>
      </c>
      <c r="R2956" s="103">
        <v>47993</v>
      </c>
      <c r="S2956" s="103">
        <v>47993</v>
      </c>
    </row>
    <row r="2957" spans="1:19">
      <c r="B2957" s="5">
        <v>2013</v>
      </c>
      <c r="C2957" s="33"/>
      <c r="D2957" s="33"/>
      <c r="E2957" s="33"/>
      <c r="F2957" s="33"/>
      <c r="G2957" s="33"/>
      <c r="H2957" s="33"/>
      <c r="I2957" s="33"/>
      <c r="J2957" s="34"/>
      <c r="K2957" s="34"/>
      <c r="L2957" s="34"/>
      <c r="M2957" s="103">
        <v>4669557</v>
      </c>
      <c r="N2957" s="103">
        <v>4669557</v>
      </c>
      <c r="O2957" s="34"/>
      <c r="P2957" s="103">
        <v>40703</v>
      </c>
      <c r="Q2957" s="103">
        <v>40703</v>
      </c>
      <c r="R2957" s="103">
        <v>40703</v>
      </c>
      <c r="S2957" s="103">
        <v>40703</v>
      </c>
    </row>
    <row r="2958" spans="1:19">
      <c r="B2958" s="5">
        <v>2012</v>
      </c>
      <c r="C2958" s="33"/>
      <c r="D2958" s="33"/>
      <c r="E2958" s="33"/>
      <c r="F2958" s="33"/>
      <c r="G2958" s="33"/>
      <c r="H2958" s="33"/>
      <c r="I2958" s="34"/>
      <c r="J2958" s="34"/>
      <c r="K2958" s="34"/>
      <c r="L2958" s="34"/>
      <c r="M2958" s="103">
        <v>6124532</v>
      </c>
      <c r="N2958" s="103">
        <v>6124532</v>
      </c>
      <c r="O2958" s="34"/>
      <c r="P2958" s="103">
        <v>32484</v>
      </c>
      <c r="Q2958" s="103">
        <v>32484</v>
      </c>
      <c r="R2958" s="103">
        <v>32484</v>
      </c>
      <c r="S2958" s="103">
        <v>32484</v>
      </c>
    </row>
    <row r="2959" spans="1:19">
      <c r="B2959" s="5">
        <v>2011</v>
      </c>
      <c r="C2959" s="33"/>
      <c r="D2959" s="33"/>
      <c r="E2959" s="33"/>
      <c r="F2959" s="33"/>
      <c r="G2959" s="33"/>
      <c r="H2959" s="34"/>
      <c r="I2959" s="34"/>
      <c r="J2959" s="34"/>
      <c r="K2959" s="34"/>
      <c r="L2959" s="34"/>
      <c r="M2959" s="103">
        <v>4823795</v>
      </c>
      <c r="N2959" s="103">
        <v>4823795</v>
      </c>
      <c r="O2959" s="34"/>
      <c r="P2959" s="103">
        <v>43142</v>
      </c>
      <c r="Q2959" s="103">
        <v>43142</v>
      </c>
      <c r="R2959" s="103">
        <v>43142</v>
      </c>
      <c r="S2959" s="103">
        <v>43142</v>
      </c>
    </row>
    <row r="2960" spans="1:19">
      <c r="B2960" s="5">
        <v>2010</v>
      </c>
      <c r="C2960" s="33"/>
      <c r="D2960" s="33"/>
      <c r="E2960" s="33"/>
      <c r="F2960" s="33"/>
      <c r="G2960" s="34"/>
      <c r="H2960" s="34"/>
      <c r="I2960" s="34"/>
      <c r="J2960" s="34"/>
      <c r="K2960" s="34"/>
      <c r="L2960" s="34"/>
      <c r="M2960" s="103">
        <v>7194949</v>
      </c>
      <c r="N2960" s="103">
        <v>7194949</v>
      </c>
      <c r="O2960" s="34"/>
      <c r="P2960" s="103">
        <v>39385</v>
      </c>
      <c r="Q2960" s="103">
        <v>39385</v>
      </c>
      <c r="R2960" s="103">
        <v>39385</v>
      </c>
      <c r="S2960" s="103">
        <v>39385</v>
      </c>
    </row>
    <row r="2961" spans="2:19">
      <c r="B2961" s="5">
        <v>2009</v>
      </c>
      <c r="C2961" s="33"/>
      <c r="D2961" s="33"/>
      <c r="E2961" s="33"/>
      <c r="F2961" s="34"/>
      <c r="G2961" s="34"/>
      <c r="H2961" s="34"/>
      <c r="I2961" s="34"/>
      <c r="J2961" s="34"/>
      <c r="K2961" s="34"/>
      <c r="L2961" s="34"/>
      <c r="M2961" s="103">
        <v>5323233</v>
      </c>
      <c r="N2961" s="103">
        <v>5323233</v>
      </c>
      <c r="O2961" s="34"/>
      <c r="P2961" s="103">
        <v>66367</v>
      </c>
      <c r="Q2961" s="103">
        <v>66367</v>
      </c>
      <c r="R2961" s="103">
        <v>66367</v>
      </c>
      <c r="S2961" s="103">
        <v>66367</v>
      </c>
    </row>
    <row r="2962" spans="2:19">
      <c r="B2962" s="5">
        <v>2008</v>
      </c>
      <c r="C2962" s="33"/>
      <c r="D2962" s="33"/>
      <c r="E2962" s="34"/>
      <c r="F2962" s="34"/>
      <c r="G2962" s="34"/>
      <c r="H2962" s="34"/>
      <c r="I2962" s="34"/>
      <c r="J2962" s="34"/>
      <c r="K2962" s="34"/>
      <c r="L2962" s="34"/>
      <c r="M2962" s="103">
        <v>9113910</v>
      </c>
      <c r="N2962" s="103">
        <v>9113910</v>
      </c>
      <c r="O2962" s="34"/>
      <c r="P2962" s="103">
        <v>56001</v>
      </c>
      <c r="Q2962" s="103">
        <v>56001</v>
      </c>
      <c r="R2962" s="103">
        <v>56001</v>
      </c>
      <c r="S2962" s="103">
        <v>56001</v>
      </c>
    </row>
    <row r="2963" spans="2:19">
      <c r="B2963" s="5">
        <v>2007</v>
      </c>
      <c r="C2963" s="33"/>
      <c r="D2963" s="34"/>
      <c r="E2963" s="34"/>
      <c r="F2963" s="34"/>
      <c r="G2963" s="34"/>
      <c r="H2963" s="34"/>
      <c r="I2963" s="34"/>
      <c r="J2963" s="34"/>
      <c r="K2963" s="34"/>
      <c r="L2963" s="34"/>
      <c r="M2963" s="103">
        <v>8811136</v>
      </c>
      <c r="N2963" s="103">
        <v>8811136</v>
      </c>
      <c r="O2963" s="34"/>
      <c r="P2963" s="103">
        <v>35200</v>
      </c>
      <c r="Q2963" s="103">
        <v>35200</v>
      </c>
      <c r="R2963" s="103">
        <v>35200</v>
      </c>
      <c r="S2963" s="103">
        <v>35200</v>
      </c>
    </row>
    <row r="2964" spans="2:19">
      <c r="B2964" s="5">
        <v>2006</v>
      </c>
      <c r="C2964" s="34"/>
      <c r="D2964" s="34"/>
      <c r="E2964" s="34"/>
      <c r="F2964" s="34"/>
      <c r="G2964" s="34"/>
      <c r="H2964" s="34"/>
      <c r="I2964" s="34"/>
      <c r="J2964" s="34"/>
      <c r="K2964" s="34"/>
      <c r="L2964" s="34"/>
      <c r="M2964" s="103">
        <v>7762345</v>
      </c>
      <c r="N2964" s="103">
        <v>7762345</v>
      </c>
      <c r="O2964" s="34"/>
      <c r="P2964" s="34"/>
      <c r="Q2964" s="34"/>
      <c r="R2964" s="34"/>
      <c r="S2964" s="34"/>
    </row>
    <row r="2965" spans="2:19">
      <c r="B2965" s="5">
        <v>2005</v>
      </c>
      <c r="C2965" s="34"/>
      <c r="D2965" s="34"/>
      <c r="E2965" s="34"/>
      <c r="F2965" s="34"/>
      <c r="G2965" s="34"/>
      <c r="H2965" s="34"/>
      <c r="I2965" s="34"/>
      <c r="J2965" s="34"/>
      <c r="K2965" s="34"/>
      <c r="L2965" s="34"/>
      <c r="M2965" s="103">
        <v>9101663</v>
      </c>
      <c r="N2965" s="103">
        <v>9101663</v>
      </c>
      <c r="O2965" s="34"/>
      <c r="P2965" s="34"/>
      <c r="Q2965" s="34"/>
      <c r="R2965" s="34"/>
      <c r="S2965" s="34"/>
    </row>
    <row r="2966" spans="2:19">
      <c r="B2966" s="5">
        <v>2004</v>
      </c>
      <c r="C2966" s="34"/>
      <c r="D2966" s="34"/>
      <c r="E2966" s="34"/>
      <c r="F2966" s="34"/>
      <c r="G2966" s="34"/>
      <c r="H2966" s="34"/>
      <c r="I2966" s="34"/>
      <c r="J2966" s="34"/>
      <c r="K2966" s="34"/>
      <c r="L2966" s="34"/>
      <c r="M2966" s="103">
        <v>4251338</v>
      </c>
      <c r="N2966" s="103">
        <v>4251338</v>
      </c>
      <c r="O2966" s="34"/>
      <c r="P2966" s="34"/>
      <c r="Q2966" s="34"/>
      <c r="R2966" s="34"/>
      <c r="S2966" s="34"/>
    </row>
    <row r="2967" spans="2:19">
      <c r="B2967" s="5">
        <v>2003</v>
      </c>
      <c r="C2967" s="34"/>
      <c r="D2967" s="34"/>
      <c r="E2967" s="34"/>
      <c r="F2967" s="34"/>
      <c r="G2967" s="34"/>
      <c r="H2967" s="34"/>
      <c r="I2967" s="34"/>
      <c r="J2967" s="34"/>
      <c r="K2967" s="34"/>
      <c r="L2967" s="34"/>
      <c r="M2967" s="103">
        <v>4437527</v>
      </c>
      <c r="N2967" s="103">
        <v>4437527</v>
      </c>
      <c r="O2967" s="34"/>
      <c r="P2967" s="34"/>
      <c r="Q2967" s="34"/>
      <c r="R2967" s="34"/>
      <c r="S2967" s="34"/>
    </row>
    <row r="2968" spans="2:19">
      <c r="B2968" s="5">
        <v>2002</v>
      </c>
      <c r="C2968" s="34"/>
      <c r="D2968" s="34"/>
      <c r="E2968" s="34"/>
      <c r="F2968" s="34"/>
      <c r="G2968" s="34"/>
      <c r="H2968" s="34"/>
      <c r="I2968" s="34"/>
      <c r="J2968" s="34"/>
      <c r="K2968" s="34"/>
      <c r="L2968" s="34"/>
      <c r="M2968" s="103">
        <v>5986026</v>
      </c>
      <c r="N2968" s="103">
        <v>5986026</v>
      </c>
      <c r="O2968" s="34"/>
      <c r="P2968" s="34"/>
      <c r="Q2968" s="34"/>
      <c r="R2968" s="34"/>
      <c r="S2968" s="34"/>
    </row>
    <row r="2969" spans="2:19">
      <c r="B2969" s="5">
        <v>2001</v>
      </c>
      <c r="C2969" s="34"/>
      <c r="D2969" s="34"/>
      <c r="E2969" s="34"/>
      <c r="F2969" s="34"/>
      <c r="G2969" s="34"/>
      <c r="H2969" s="34"/>
      <c r="I2969" s="34"/>
      <c r="J2969" s="34"/>
      <c r="K2969" s="34"/>
      <c r="L2969" s="34"/>
      <c r="M2969" s="103">
        <v>5092624</v>
      </c>
      <c r="N2969" s="103">
        <v>5092624</v>
      </c>
      <c r="O2969" s="34"/>
      <c r="P2969" s="34"/>
      <c r="Q2969" s="34"/>
      <c r="R2969" s="34"/>
      <c r="S2969" s="34"/>
    </row>
    <row r="2970" spans="2:19">
      <c r="B2970" s="5">
        <v>2000</v>
      </c>
      <c r="C2970" s="34"/>
      <c r="D2970" s="34"/>
      <c r="E2970" s="34"/>
      <c r="F2970" s="34"/>
      <c r="G2970" s="34"/>
      <c r="H2970" s="34"/>
      <c r="I2970" s="34"/>
      <c r="J2970" s="34"/>
      <c r="K2970" s="34"/>
      <c r="L2970" s="34"/>
      <c r="M2970" s="103">
        <v>6590010</v>
      </c>
      <c r="N2970" s="103">
        <v>6590010</v>
      </c>
      <c r="O2970" s="34"/>
      <c r="P2970" s="34"/>
      <c r="Q2970" s="34"/>
      <c r="R2970" s="34"/>
      <c r="S2970" s="34"/>
    </row>
    <row r="2971" spans="2:19">
      <c r="B2971" s="5">
        <v>1999</v>
      </c>
      <c r="C2971" s="34"/>
      <c r="D2971" s="34"/>
      <c r="E2971" s="34"/>
      <c r="F2971" s="34"/>
      <c r="G2971" s="34"/>
      <c r="H2971" s="34"/>
      <c r="I2971" s="34"/>
      <c r="J2971" s="34"/>
      <c r="K2971" s="34"/>
      <c r="L2971" s="34"/>
      <c r="M2971" s="103">
        <v>2900508</v>
      </c>
      <c r="N2971" s="103">
        <v>2900508</v>
      </c>
      <c r="O2971" s="34"/>
      <c r="P2971" s="34"/>
      <c r="Q2971" s="34"/>
      <c r="R2971" s="34"/>
      <c r="S2971" s="34"/>
    </row>
    <row r="2972" spans="2:19">
      <c r="B2972" s="5">
        <v>1998</v>
      </c>
      <c r="C2972" s="34"/>
      <c r="D2972" s="34"/>
      <c r="E2972" s="34"/>
      <c r="F2972" s="34"/>
      <c r="G2972" s="34"/>
      <c r="H2972" s="34"/>
      <c r="I2972" s="34"/>
      <c r="J2972" s="34"/>
      <c r="K2972" s="34"/>
      <c r="L2972" s="34"/>
      <c r="M2972" s="103">
        <v>4952314</v>
      </c>
      <c r="N2972" s="103">
        <v>4952314</v>
      </c>
      <c r="O2972" s="34"/>
      <c r="P2972" s="34"/>
      <c r="Q2972" s="34"/>
      <c r="R2972" s="34"/>
      <c r="S2972" s="34"/>
    </row>
    <row r="2973" spans="2:19">
      <c r="B2973" s="5">
        <v>1997</v>
      </c>
      <c r="C2973" s="34"/>
      <c r="D2973" s="34"/>
      <c r="E2973" s="34"/>
      <c r="F2973" s="34"/>
      <c r="G2973" s="34"/>
      <c r="H2973" s="34"/>
      <c r="I2973" s="34"/>
      <c r="J2973" s="34"/>
      <c r="K2973" s="34"/>
      <c r="L2973" s="34"/>
      <c r="M2973" s="103">
        <v>3834921</v>
      </c>
      <c r="N2973" s="103">
        <v>3834921</v>
      </c>
      <c r="O2973" s="34"/>
      <c r="P2973" s="34"/>
      <c r="Q2973" s="34"/>
      <c r="R2973" s="34"/>
      <c r="S2973" s="34"/>
    </row>
    <row r="2974" spans="2:19">
      <c r="B2974" s="5">
        <v>1996</v>
      </c>
      <c r="C2974" s="34"/>
      <c r="D2974" s="34"/>
      <c r="E2974" s="34"/>
      <c r="F2974" s="34"/>
      <c r="G2974" s="34"/>
      <c r="H2974" s="34"/>
      <c r="I2974" s="34"/>
      <c r="J2974" s="34"/>
      <c r="K2974" s="34"/>
      <c r="L2974" s="34"/>
      <c r="M2974" s="103">
        <v>3764231</v>
      </c>
      <c r="N2974" s="103">
        <v>3764231</v>
      </c>
      <c r="O2974" s="34"/>
      <c r="P2974" s="34"/>
      <c r="Q2974" s="34"/>
      <c r="R2974" s="34"/>
      <c r="S2974" s="34"/>
    </row>
    <row r="2975" spans="2:19">
      <c r="B2975" s="5">
        <v>1995</v>
      </c>
      <c r="C2975" s="34"/>
      <c r="D2975" s="34"/>
      <c r="E2975" s="34"/>
      <c r="F2975" s="34"/>
      <c r="G2975" s="34"/>
      <c r="H2975" s="34"/>
      <c r="I2975" s="34"/>
      <c r="J2975" s="34"/>
      <c r="K2975" s="34"/>
      <c r="L2975" s="34"/>
      <c r="M2975" s="103">
        <v>4688050</v>
      </c>
      <c r="N2975" s="103">
        <v>4688050</v>
      </c>
      <c r="O2975" s="34"/>
      <c r="P2975" s="34"/>
      <c r="Q2975" s="34"/>
      <c r="R2975" s="34"/>
      <c r="S2975" s="34"/>
    </row>
    <row r="2976" spans="2:19">
      <c r="B2976" s="5">
        <v>1994</v>
      </c>
      <c r="C2976" s="34"/>
      <c r="D2976" s="34"/>
      <c r="E2976" s="34"/>
      <c r="F2976" s="34"/>
      <c r="G2976" s="34"/>
      <c r="H2976" s="34"/>
      <c r="I2976" s="34"/>
      <c r="J2976" s="34"/>
      <c r="K2976" s="34"/>
      <c r="L2976" s="34"/>
      <c r="M2976" s="103">
        <v>2052805</v>
      </c>
      <c r="N2976" s="103">
        <v>2052805</v>
      </c>
      <c r="O2976" s="34"/>
      <c r="P2976" s="34"/>
      <c r="Q2976" s="34"/>
      <c r="R2976" s="34"/>
      <c r="S2976" s="34"/>
    </row>
    <row r="2977" spans="2:19">
      <c r="B2977" s="5">
        <v>1993</v>
      </c>
      <c r="C2977" s="34"/>
      <c r="D2977" s="34"/>
      <c r="E2977" s="34"/>
      <c r="F2977" s="34"/>
      <c r="G2977" s="34"/>
      <c r="H2977" s="34"/>
      <c r="I2977" s="34"/>
      <c r="J2977" s="34"/>
      <c r="K2977" s="34"/>
      <c r="L2977" s="34"/>
      <c r="M2977" s="103">
        <v>5046431</v>
      </c>
      <c r="N2977" s="103">
        <v>5046431</v>
      </c>
      <c r="O2977" s="34"/>
      <c r="P2977" s="34"/>
      <c r="Q2977" s="34"/>
      <c r="R2977" s="34"/>
      <c r="S2977" s="34"/>
    </row>
    <row r="2978" spans="2:19">
      <c r="B2978" s="5">
        <v>1992</v>
      </c>
      <c r="C2978" s="34"/>
      <c r="D2978" s="34"/>
      <c r="E2978" s="34"/>
      <c r="F2978" s="34"/>
      <c r="G2978" s="34"/>
      <c r="H2978" s="34"/>
      <c r="I2978" s="34"/>
      <c r="J2978" s="34"/>
      <c r="K2978" s="34"/>
      <c r="L2978" s="34"/>
      <c r="M2978" s="103">
        <v>6198679</v>
      </c>
      <c r="N2978" s="103">
        <v>6198679</v>
      </c>
      <c r="O2978" s="34"/>
      <c r="P2978" s="34"/>
      <c r="Q2978" s="34"/>
      <c r="R2978" s="34"/>
      <c r="S2978" s="34"/>
    </row>
    <row r="2979" spans="2:19">
      <c r="B2979" s="5">
        <v>1991</v>
      </c>
      <c r="C2979" s="34"/>
      <c r="D2979" s="34"/>
      <c r="E2979" s="34"/>
      <c r="F2979" s="34"/>
      <c r="G2979" s="34"/>
      <c r="H2979" s="34"/>
      <c r="I2979" s="34"/>
      <c r="J2979" s="34"/>
      <c r="K2979" s="34"/>
      <c r="L2979" s="34"/>
      <c r="M2979" s="103">
        <v>4189148</v>
      </c>
      <c r="N2979" s="103">
        <v>4189148</v>
      </c>
      <c r="O2979" s="34"/>
      <c r="P2979" s="34"/>
      <c r="Q2979" s="34"/>
      <c r="R2979" s="34"/>
      <c r="S2979" s="34"/>
    </row>
    <row r="2980" spans="2:19">
      <c r="B2980" s="5">
        <v>1990</v>
      </c>
      <c r="C2980" s="34"/>
      <c r="D2980" s="34"/>
      <c r="E2980" s="34"/>
      <c r="F2980" s="34"/>
      <c r="G2980" s="34"/>
      <c r="H2980" s="34"/>
      <c r="I2980" s="34"/>
      <c r="J2980" s="34"/>
      <c r="K2980" s="34"/>
      <c r="L2980" s="34"/>
      <c r="M2980" s="103">
        <v>4871430</v>
      </c>
      <c r="N2980" s="103">
        <v>4871430</v>
      </c>
      <c r="O2980" s="34"/>
      <c r="P2980" s="34"/>
      <c r="Q2980" s="34"/>
      <c r="R2980" s="34"/>
      <c r="S2980" s="34"/>
    </row>
    <row r="2981" spans="2:19">
      <c r="B2981" s="5">
        <v>1989</v>
      </c>
      <c r="C2981" s="34"/>
      <c r="D2981" s="34"/>
      <c r="E2981" s="34"/>
      <c r="F2981" s="34"/>
      <c r="G2981" s="34"/>
      <c r="H2981" s="34"/>
      <c r="I2981" s="34"/>
      <c r="J2981" s="34"/>
      <c r="K2981" s="34"/>
      <c r="L2981" s="34"/>
      <c r="M2981" s="103">
        <v>5383622</v>
      </c>
      <c r="N2981" s="103">
        <v>5383622</v>
      </c>
      <c r="O2981" s="34"/>
      <c r="P2981" s="34"/>
      <c r="Q2981" s="34"/>
      <c r="R2981" s="34"/>
      <c r="S2981" s="34"/>
    </row>
    <row r="2982" spans="2:19">
      <c r="B2982" s="5">
        <v>1988</v>
      </c>
      <c r="C2982" s="34"/>
      <c r="D2982" s="34"/>
      <c r="E2982" s="34"/>
      <c r="F2982" s="34"/>
      <c r="G2982" s="34"/>
      <c r="H2982" s="34"/>
      <c r="I2982" s="34"/>
      <c r="J2982" s="34"/>
      <c r="K2982" s="34"/>
      <c r="L2982" s="34"/>
      <c r="M2982" s="103">
        <v>5497543</v>
      </c>
      <c r="N2982" s="103">
        <v>5497543</v>
      </c>
      <c r="O2982" s="34"/>
      <c r="P2982" s="34"/>
      <c r="Q2982" s="34"/>
      <c r="R2982" s="34"/>
      <c r="S2982" s="34"/>
    </row>
    <row r="2983" spans="2:19">
      <c r="B2983" s="5">
        <v>1987</v>
      </c>
      <c r="C2983" s="34"/>
      <c r="D2983" s="34"/>
      <c r="E2983" s="34"/>
      <c r="F2983" s="34"/>
      <c r="G2983" s="34"/>
      <c r="H2983" s="34"/>
      <c r="I2983" s="34"/>
      <c r="J2983" s="34"/>
      <c r="K2983" s="34"/>
      <c r="L2983" s="34"/>
      <c r="M2983" s="103">
        <v>5132253</v>
      </c>
      <c r="N2983" s="103">
        <v>5132253</v>
      </c>
      <c r="O2983" s="34"/>
      <c r="P2983" s="34"/>
      <c r="Q2983" s="34"/>
      <c r="R2983" s="34"/>
      <c r="S2983" s="34"/>
    </row>
    <row r="2984" spans="2:19">
      <c r="B2984" s="5">
        <v>1986</v>
      </c>
      <c r="C2984" s="34"/>
      <c r="D2984" s="34"/>
      <c r="E2984" s="34"/>
      <c r="F2984" s="34"/>
      <c r="G2984" s="34"/>
      <c r="H2984" s="34"/>
      <c r="I2984" s="34"/>
      <c r="J2984" s="34"/>
      <c r="K2984" s="34"/>
      <c r="L2984" s="34"/>
      <c r="M2984" s="103">
        <v>4014130</v>
      </c>
      <c r="N2984" s="103">
        <v>4014130</v>
      </c>
      <c r="O2984" s="34"/>
      <c r="P2984" s="34"/>
      <c r="Q2984" s="34"/>
      <c r="R2984" s="34"/>
      <c r="S2984" s="34"/>
    </row>
    <row r="2985" spans="2:19">
      <c r="B2985" s="5">
        <v>1985</v>
      </c>
      <c r="C2985" s="34"/>
      <c r="D2985" s="34"/>
      <c r="E2985" s="34"/>
      <c r="F2985" s="34"/>
      <c r="G2985" s="34"/>
      <c r="H2985" s="34"/>
      <c r="I2985" s="34"/>
      <c r="J2985" s="34"/>
      <c r="K2985" s="34"/>
      <c r="L2985" s="34"/>
      <c r="M2985" s="103">
        <v>8994740</v>
      </c>
      <c r="N2985" s="103">
        <v>8994740</v>
      </c>
      <c r="O2985" s="34"/>
      <c r="P2985" s="34"/>
      <c r="Q2985" s="34"/>
      <c r="R2985" s="34"/>
      <c r="S2985" s="34"/>
    </row>
    <row r="2986" spans="2:19">
      <c r="B2986" s="5">
        <v>1984</v>
      </c>
      <c r="C2986" s="34"/>
      <c r="D2986" s="34"/>
      <c r="E2986" s="34"/>
      <c r="F2986" s="34"/>
      <c r="G2986" s="34"/>
      <c r="H2986" s="34"/>
      <c r="I2986" s="34"/>
      <c r="J2986" s="34"/>
      <c r="K2986" s="34"/>
      <c r="L2986" s="34"/>
      <c r="M2986" s="103">
        <v>22599</v>
      </c>
      <c r="N2986" s="103">
        <v>22599</v>
      </c>
      <c r="O2986" s="34"/>
      <c r="P2986" s="34"/>
      <c r="Q2986" s="34"/>
      <c r="R2986" s="34"/>
      <c r="S2986" s="34"/>
    </row>
    <row r="2987" spans="2:19">
      <c r="B2987" s="5">
        <v>1983</v>
      </c>
      <c r="C2987" s="34"/>
      <c r="D2987" s="34"/>
      <c r="E2987" s="34"/>
      <c r="F2987" s="34"/>
      <c r="G2987" s="34"/>
      <c r="H2987" s="34"/>
      <c r="I2987" s="34"/>
      <c r="J2987" s="34"/>
      <c r="K2987" s="34"/>
      <c r="L2987" s="34"/>
      <c r="M2987" s="103">
        <v>4079702</v>
      </c>
      <c r="N2987" s="103">
        <v>4079702</v>
      </c>
      <c r="O2987" s="34"/>
      <c r="P2987" s="34"/>
      <c r="Q2987" s="34"/>
      <c r="R2987" s="34"/>
      <c r="S2987" s="34"/>
    </row>
    <row r="2988" spans="2:19">
      <c r="B2988" s="5">
        <v>1982</v>
      </c>
      <c r="C2988" s="34"/>
      <c r="D2988" s="34"/>
      <c r="E2988" s="34"/>
      <c r="F2988" s="34"/>
      <c r="G2988" s="34"/>
      <c r="H2988" s="34"/>
      <c r="I2988" s="34"/>
      <c r="J2988" s="34"/>
      <c r="K2988" s="34"/>
      <c r="L2988" s="34"/>
      <c r="M2988" s="103">
        <v>4440509</v>
      </c>
      <c r="N2988" s="103">
        <v>4440509</v>
      </c>
      <c r="O2988" s="34"/>
      <c r="P2988" s="34"/>
      <c r="Q2988" s="34"/>
      <c r="R2988" s="34"/>
      <c r="S2988" s="34"/>
    </row>
    <row r="2989" spans="2:19">
      <c r="B2989" s="5">
        <v>1981</v>
      </c>
      <c r="C2989" s="34"/>
      <c r="D2989" s="34"/>
      <c r="E2989" s="34"/>
      <c r="F2989" s="34"/>
      <c r="G2989" s="34"/>
      <c r="H2989" s="34"/>
      <c r="I2989" s="34"/>
      <c r="J2989" s="34"/>
      <c r="K2989" s="34"/>
      <c r="L2989" s="34"/>
      <c r="M2989" s="103">
        <v>3560027</v>
      </c>
      <c r="N2989" s="103">
        <v>3560027</v>
      </c>
      <c r="O2989" s="34"/>
      <c r="P2989" s="34"/>
      <c r="Q2989" s="34"/>
      <c r="R2989" s="34"/>
      <c r="S2989" s="34"/>
    </row>
    <row r="2990" spans="2:19">
      <c r="B2990" s="5">
        <v>1980</v>
      </c>
      <c r="C2990" s="34"/>
      <c r="D2990" s="34"/>
      <c r="E2990" s="34"/>
      <c r="F2990" s="34"/>
      <c r="G2990" s="34"/>
      <c r="H2990" s="34"/>
      <c r="I2990" s="34"/>
      <c r="J2990" s="34"/>
      <c r="K2990" s="34"/>
      <c r="L2990" s="34"/>
      <c r="M2990" s="103">
        <v>2851188</v>
      </c>
      <c r="N2990" s="103">
        <v>2851188</v>
      </c>
      <c r="O2990" s="34"/>
      <c r="P2990" s="34"/>
      <c r="Q2990" s="34"/>
      <c r="R2990" s="34"/>
      <c r="S2990" s="34"/>
    </row>
    <row r="2991" spans="2:19">
      <c r="B2991" s="5">
        <v>1979</v>
      </c>
      <c r="C2991" s="34"/>
      <c r="D2991" s="34"/>
      <c r="E2991" s="34"/>
      <c r="F2991" s="34"/>
      <c r="G2991" s="34"/>
      <c r="H2991" s="34"/>
      <c r="I2991" s="34"/>
      <c r="J2991" s="34"/>
      <c r="K2991" s="34"/>
      <c r="L2991" s="34"/>
      <c r="M2991" s="103">
        <v>2485407</v>
      </c>
      <c r="N2991" s="103">
        <v>2485407</v>
      </c>
      <c r="O2991" s="34"/>
      <c r="P2991" s="34"/>
      <c r="Q2991" s="34"/>
      <c r="R2991" s="34"/>
      <c r="S2991" s="34"/>
    </row>
    <row r="2992" spans="2:19">
      <c r="B2992" s="5">
        <v>1978</v>
      </c>
      <c r="C2992" s="34"/>
      <c r="D2992" s="34"/>
      <c r="E2992" s="34"/>
      <c r="F2992" s="34"/>
      <c r="G2992" s="34"/>
      <c r="H2992" s="34"/>
      <c r="I2992" s="34"/>
      <c r="J2992" s="34"/>
      <c r="K2992" s="34"/>
      <c r="L2992" s="34"/>
      <c r="M2992" s="103">
        <v>2094072</v>
      </c>
      <c r="N2992" s="103">
        <v>2094072</v>
      </c>
      <c r="O2992" s="34"/>
      <c r="P2992" s="34"/>
      <c r="Q2992" s="34"/>
      <c r="R2992" s="34"/>
      <c r="S2992" s="34"/>
    </row>
    <row r="2993" spans="2:19">
      <c r="B2993" s="5">
        <v>1977</v>
      </c>
      <c r="C2993" s="34"/>
      <c r="D2993" s="34"/>
      <c r="E2993" s="34"/>
      <c r="F2993" s="34"/>
      <c r="G2993" s="34"/>
      <c r="H2993" s="34"/>
      <c r="I2993" s="34"/>
      <c r="J2993" s="34"/>
      <c r="K2993" s="34"/>
      <c r="L2993" s="34"/>
      <c r="M2993" s="103">
        <v>1987926</v>
      </c>
      <c r="N2993" s="103">
        <v>1987926</v>
      </c>
      <c r="O2993" s="34"/>
      <c r="P2993" s="34"/>
      <c r="Q2993" s="34"/>
      <c r="R2993" s="34"/>
      <c r="S2993" s="34"/>
    </row>
    <row r="2994" spans="2:19">
      <c r="B2994" s="5">
        <v>1976</v>
      </c>
      <c r="C2994" s="34"/>
      <c r="D2994" s="34"/>
      <c r="E2994" s="34"/>
      <c r="F2994" s="34"/>
      <c r="G2994" s="34"/>
      <c r="H2994" s="34"/>
      <c r="I2994" s="34"/>
      <c r="J2994" s="34"/>
      <c r="K2994" s="34"/>
      <c r="L2994" s="34"/>
      <c r="M2994" s="103">
        <v>1418572</v>
      </c>
      <c r="N2994" s="103">
        <v>1418572</v>
      </c>
      <c r="O2994" s="34"/>
      <c r="P2994" s="34"/>
      <c r="Q2994" s="34"/>
      <c r="R2994" s="34"/>
      <c r="S2994" s="34"/>
    </row>
    <row r="2995" spans="2:19">
      <c r="B2995" s="5">
        <v>1975</v>
      </c>
      <c r="C2995" s="34"/>
      <c r="D2995" s="34"/>
      <c r="E2995" s="34"/>
      <c r="F2995" s="34"/>
      <c r="G2995" s="34"/>
      <c r="H2995" s="34"/>
      <c r="I2995" s="34"/>
      <c r="J2995" s="34"/>
      <c r="K2995" s="34"/>
      <c r="L2995" s="34"/>
      <c r="M2995" s="103">
        <v>1535104</v>
      </c>
      <c r="N2995" s="103">
        <v>1535104</v>
      </c>
      <c r="O2995" s="34"/>
      <c r="P2995" s="34"/>
      <c r="Q2995" s="34"/>
      <c r="R2995" s="34"/>
      <c r="S2995" s="34"/>
    </row>
    <row r="2996" spans="2:19">
      <c r="B2996" s="5">
        <v>1974</v>
      </c>
      <c r="C2996" s="34"/>
      <c r="D2996" s="34"/>
      <c r="E2996" s="34"/>
      <c r="F2996" s="34"/>
      <c r="G2996" s="34"/>
      <c r="H2996" s="34"/>
      <c r="I2996" s="34"/>
      <c r="J2996" s="34"/>
      <c r="K2996" s="34"/>
      <c r="L2996" s="34"/>
      <c r="M2996" s="103">
        <v>1969189</v>
      </c>
      <c r="N2996" s="103">
        <v>1969189</v>
      </c>
      <c r="O2996" s="34"/>
      <c r="P2996" s="34"/>
      <c r="Q2996" s="34"/>
      <c r="R2996" s="34"/>
      <c r="S2996" s="34"/>
    </row>
    <row r="2997" spans="2:19">
      <c r="B2997" s="5">
        <v>1973</v>
      </c>
      <c r="C2997" s="34"/>
      <c r="D2997" s="34"/>
      <c r="E2997" s="34"/>
      <c r="F2997" s="34"/>
      <c r="G2997" s="34"/>
      <c r="H2997" s="34"/>
      <c r="I2997" s="34"/>
      <c r="J2997" s="34"/>
      <c r="K2997" s="34"/>
      <c r="L2997" s="34"/>
      <c r="M2997" s="103">
        <v>1888198</v>
      </c>
      <c r="N2997" s="103">
        <v>1888198</v>
      </c>
      <c r="O2997" s="34"/>
      <c r="P2997" s="34"/>
      <c r="Q2997" s="34"/>
      <c r="R2997" s="34"/>
      <c r="S2997" s="34"/>
    </row>
    <row r="2998" spans="2:19">
      <c r="B2998" s="5">
        <v>1972</v>
      </c>
      <c r="C2998" s="34"/>
      <c r="D2998" s="34"/>
      <c r="E2998" s="34"/>
      <c r="F2998" s="34"/>
      <c r="G2998" s="34"/>
      <c r="H2998" s="34"/>
      <c r="I2998" s="34"/>
      <c r="J2998" s="34"/>
      <c r="K2998" s="34"/>
      <c r="L2998" s="34"/>
      <c r="M2998" s="103">
        <v>1928681</v>
      </c>
      <c r="N2998" s="103">
        <v>1928681</v>
      </c>
      <c r="O2998" s="34"/>
      <c r="P2998" s="34"/>
      <c r="Q2998" s="34"/>
      <c r="R2998" s="34"/>
      <c r="S2998" s="34"/>
    </row>
    <row r="2999" spans="2:19">
      <c r="B2999" s="5">
        <v>1971</v>
      </c>
      <c r="C2999" s="34"/>
      <c r="D2999" s="34"/>
      <c r="E2999" s="34"/>
      <c r="F2999" s="34"/>
      <c r="G2999" s="34"/>
      <c r="H2999" s="34"/>
      <c r="I2999" s="34"/>
      <c r="J2999" s="34"/>
      <c r="K2999" s="34"/>
      <c r="L2999" s="34"/>
      <c r="M2999" s="103">
        <v>1319838</v>
      </c>
      <c r="N2999" s="103">
        <v>1319838</v>
      </c>
      <c r="O2999" s="34"/>
      <c r="P2999" s="34"/>
      <c r="Q2999" s="34"/>
      <c r="R2999" s="34"/>
      <c r="S2999" s="34"/>
    </row>
    <row r="3000" spans="2:19">
      <c r="B3000" s="5">
        <v>1970</v>
      </c>
      <c r="C3000" s="34"/>
      <c r="D3000" s="34"/>
      <c r="E3000" s="34"/>
      <c r="F3000" s="34"/>
      <c r="G3000" s="34"/>
      <c r="H3000" s="34"/>
      <c r="I3000" s="34"/>
      <c r="J3000" s="34"/>
      <c r="K3000" s="34"/>
      <c r="L3000" s="34"/>
      <c r="M3000" s="103">
        <v>1070900</v>
      </c>
      <c r="N3000" s="103">
        <v>1070900</v>
      </c>
      <c r="O3000" s="34"/>
      <c r="P3000" s="34"/>
      <c r="Q3000" s="34"/>
      <c r="R3000" s="34"/>
      <c r="S3000" s="34"/>
    </row>
    <row r="3001" spans="2:19">
      <c r="B3001" s="5">
        <v>1969</v>
      </c>
      <c r="C3001" s="34"/>
      <c r="D3001" s="34"/>
      <c r="E3001" s="34"/>
      <c r="F3001" s="34"/>
      <c r="G3001" s="34"/>
      <c r="H3001" s="34"/>
      <c r="I3001" s="34"/>
      <c r="J3001" s="34"/>
      <c r="K3001" s="34"/>
      <c r="L3001" s="34"/>
      <c r="M3001" s="103">
        <v>1105297</v>
      </c>
      <c r="N3001" s="103">
        <v>1105297</v>
      </c>
      <c r="O3001" s="34"/>
      <c r="P3001" s="34"/>
      <c r="Q3001" s="34"/>
      <c r="R3001" s="34"/>
      <c r="S3001" s="34"/>
    </row>
    <row r="3002" spans="2:19">
      <c r="B3002" s="5">
        <v>1968</v>
      </c>
      <c r="C3002" s="34"/>
      <c r="D3002" s="34"/>
      <c r="E3002" s="34"/>
      <c r="F3002" s="34"/>
      <c r="G3002" s="34"/>
      <c r="H3002" s="34"/>
      <c r="I3002" s="34"/>
      <c r="J3002" s="34"/>
      <c r="K3002" s="34"/>
      <c r="L3002" s="34"/>
      <c r="M3002" s="103">
        <v>810663</v>
      </c>
      <c r="N3002" s="103">
        <v>810663</v>
      </c>
      <c r="O3002" s="34"/>
      <c r="P3002" s="34"/>
      <c r="Q3002" s="34"/>
      <c r="R3002" s="34"/>
      <c r="S3002" s="34"/>
    </row>
    <row r="3003" spans="2:19">
      <c r="B3003" s="5">
        <v>1967</v>
      </c>
      <c r="C3003" s="34"/>
      <c r="D3003" s="34"/>
      <c r="E3003" s="34"/>
      <c r="F3003" s="34"/>
      <c r="G3003" s="34"/>
      <c r="H3003" s="34"/>
      <c r="I3003" s="34"/>
      <c r="J3003" s="34"/>
      <c r="K3003" s="34"/>
      <c r="L3003" s="34"/>
      <c r="M3003" s="103">
        <v>588896</v>
      </c>
      <c r="N3003" s="103">
        <v>588896</v>
      </c>
      <c r="O3003" s="34"/>
      <c r="P3003" s="34"/>
      <c r="Q3003" s="34"/>
      <c r="R3003" s="34"/>
      <c r="S3003" s="34"/>
    </row>
    <row r="3004" spans="2:19">
      <c r="B3004" s="5">
        <v>1966</v>
      </c>
      <c r="C3004" s="34"/>
      <c r="D3004" s="34"/>
      <c r="E3004" s="34"/>
      <c r="F3004" s="34"/>
      <c r="G3004" s="34"/>
      <c r="H3004" s="34"/>
      <c r="I3004" s="34"/>
      <c r="J3004" s="34"/>
      <c r="K3004" s="34"/>
      <c r="L3004" s="34"/>
      <c r="M3004" s="103">
        <v>472523</v>
      </c>
      <c r="N3004" s="103">
        <v>472523</v>
      </c>
      <c r="O3004" s="34"/>
      <c r="P3004" s="34"/>
      <c r="Q3004" s="34"/>
      <c r="R3004" s="34"/>
      <c r="S3004" s="34"/>
    </row>
    <row r="3005" spans="2:19">
      <c r="B3005" s="5">
        <v>1965</v>
      </c>
      <c r="C3005" s="34"/>
      <c r="D3005" s="34"/>
      <c r="E3005" s="34"/>
      <c r="F3005" s="34"/>
      <c r="G3005" s="34"/>
      <c r="H3005" s="34"/>
      <c r="I3005" s="34"/>
      <c r="J3005" s="34"/>
      <c r="K3005" s="34"/>
      <c r="L3005" s="34"/>
      <c r="M3005" s="103">
        <v>720728</v>
      </c>
      <c r="N3005" s="103">
        <v>720728</v>
      </c>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103">
        <v>296549</v>
      </c>
      <c r="N3007" s="103">
        <v>296549</v>
      </c>
      <c r="O3007" s="34"/>
      <c r="P3007" s="34"/>
      <c r="Q3007" s="34"/>
      <c r="R3007" s="34"/>
      <c r="S3007" s="34"/>
    </row>
    <row r="3008" spans="2:19">
      <c r="B3008" s="5">
        <v>1962</v>
      </c>
      <c r="C3008" s="34"/>
      <c r="D3008" s="34"/>
      <c r="E3008" s="34"/>
      <c r="F3008" s="34"/>
      <c r="G3008" s="34"/>
      <c r="H3008" s="34"/>
      <c r="I3008" s="34"/>
      <c r="J3008" s="34"/>
      <c r="K3008" s="34"/>
      <c r="L3008" s="34"/>
      <c r="M3008" s="103">
        <v>449937</v>
      </c>
      <c r="N3008" s="103">
        <v>449937</v>
      </c>
      <c r="O3008" s="34"/>
      <c r="P3008" s="34"/>
      <c r="Q3008" s="34"/>
      <c r="R3008" s="34"/>
      <c r="S3008" s="34"/>
    </row>
    <row r="3009" spans="2:19">
      <c r="B3009" s="5">
        <v>1961</v>
      </c>
      <c r="C3009" s="34"/>
      <c r="D3009" s="34"/>
      <c r="E3009" s="34"/>
      <c r="F3009" s="34"/>
      <c r="G3009" s="34"/>
      <c r="H3009" s="34"/>
      <c r="I3009" s="34"/>
      <c r="J3009" s="34"/>
      <c r="K3009" s="34"/>
      <c r="L3009" s="34"/>
      <c r="M3009" s="103">
        <v>306775</v>
      </c>
      <c r="N3009" s="103">
        <v>306775</v>
      </c>
      <c r="O3009" s="34"/>
      <c r="P3009" s="34"/>
      <c r="Q3009" s="34"/>
      <c r="R3009" s="34"/>
      <c r="S3009" s="34"/>
    </row>
    <row r="3010" spans="2:19">
      <c r="B3010" s="5">
        <v>1960</v>
      </c>
      <c r="C3010" s="34"/>
      <c r="D3010" s="34"/>
      <c r="E3010" s="34"/>
      <c r="F3010" s="34"/>
      <c r="G3010" s="34"/>
      <c r="H3010" s="34"/>
      <c r="I3010" s="34"/>
      <c r="J3010" s="34"/>
      <c r="K3010" s="34"/>
      <c r="L3010" s="34"/>
      <c r="M3010" s="103">
        <v>220334</v>
      </c>
      <c r="N3010" s="103">
        <v>220334</v>
      </c>
      <c r="O3010" s="34"/>
      <c r="P3010" s="34"/>
      <c r="Q3010" s="34"/>
      <c r="R3010" s="34"/>
      <c r="S3010" s="34"/>
    </row>
    <row r="3011" spans="2:19">
      <c r="B3011" s="5">
        <v>1959</v>
      </c>
      <c r="C3011" s="34"/>
      <c r="D3011" s="34"/>
      <c r="E3011" s="34"/>
      <c r="F3011" s="34"/>
      <c r="G3011" s="34"/>
      <c r="H3011" s="34"/>
      <c r="I3011" s="34"/>
      <c r="J3011" s="34"/>
      <c r="K3011" s="34"/>
      <c r="L3011" s="34"/>
      <c r="M3011" s="103">
        <v>184959</v>
      </c>
      <c r="N3011" s="103">
        <v>184959</v>
      </c>
      <c r="O3011" s="34"/>
      <c r="P3011" s="34"/>
      <c r="Q3011" s="34"/>
      <c r="R3011" s="34"/>
      <c r="S3011" s="34"/>
    </row>
    <row r="3012" spans="2:19">
      <c r="B3012" s="5">
        <v>1958</v>
      </c>
      <c r="C3012" s="34"/>
      <c r="D3012" s="34"/>
      <c r="E3012" s="34"/>
      <c r="F3012" s="34"/>
      <c r="G3012" s="34"/>
      <c r="H3012" s="34"/>
      <c r="I3012" s="34"/>
      <c r="J3012" s="34"/>
      <c r="K3012" s="34"/>
      <c r="L3012" s="34"/>
      <c r="M3012" s="103">
        <v>30678</v>
      </c>
      <c r="N3012" s="103">
        <v>30678</v>
      </c>
      <c r="O3012" s="34"/>
      <c r="P3012" s="34"/>
      <c r="Q3012" s="34"/>
      <c r="R3012" s="34"/>
      <c r="S3012" s="34"/>
    </row>
    <row r="3013" spans="2:19">
      <c r="B3013" s="5">
        <v>1957</v>
      </c>
      <c r="C3013" s="34"/>
      <c r="D3013" s="34"/>
      <c r="E3013" s="34"/>
      <c r="F3013" s="34"/>
      <c r="G3013" s="34"/>
      <c r="H3013" s="34"/>
      <c r="I3013" s="34"/>
      <c r="J3013" s="34"/>
      <c r="K3013" s="34"/>
      <c r="L3013" s="34"/>
      <c r="M3013" s="103">
        <v>36913</v>
      </c>
      <c r="N3013" s="103">
        <v>36913</v>
      </c>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218</v>
      </c>
      <c r="B3041" s="6" t="s">
        <v>187</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217515099</v>
      </c>
      <c r="N3041" s="10">
        <f>SUM(N2949:N3040)</f>
        <v>222593049</v>
      </c>
      <c r="O3041" s="10">
        <f>SUM(O2949:O3040)</f>
        <v>0</v>
      </c>
      <c r="P3041" s="10">
        <f>SUM(P2949:P3040)</f>
        <v>650199</v>
      </c>
      <c r="Q3041" s="10">
        <f>SUM(Q2949:Q3040)</f>
        <v>650199</v>
      </c>
      <c r="R3041" s="10">
        <f>SUM(R2948:R3040)</f>
        <v>650199</v>
      </c>
      <c r="S3041" s="10">
        <f>SUM(S2948:S3040)</f>
        <v>8704615.3000000007</v>
      </c>
    </row>
    <row r="3042" spans="1:19">
      <c r="A3042" s="63"/>
      <c r="B3042" s="6"/>
      <c r="C3042" s="7"/>
      <c r="D3042" s="7"/>
      <c r="E3042" s="7"/>
      <c r="F3042" s="7"/>
      <c r="G3042" s="7"/>
      <c r="H3042" s="7"/>
      <c r="I3042" s="7"/>
      <c r="J3042" s="7"/>
      <c r="K3042" s="7"/>
      <c r="L3042" s="7"/>
      <c r="M3042" s="9"/>
    </row>
    <row r="3043" spans="1:19">
      <c r="A3043" s="64" t="s">
        <v>219</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103">
        <v>3518</v>
      </c>
      <c r="Q3056" s="103">
        <v>3518</v>
      </c>
      <c r="R3056" s="103">
        <v>3518</v>
      </c>
      <c r="S3056" s="103">
        <v>3518</v>
      </c>
    </row>
    <row r="3057" spans="2:19">
      <c r="B3057" s="5">
        <v>2008</v>
      </c>
      <c r="C3057" s="33"/>
      <c r="D3057" s="33"/>
      <c r="E3057" s="34"/>
      <c r="F3057" s="34"/>
      <c r="G3057" s="34"/>
      <c r="H3057" s="34"/>
      <c r="I3057" s="34"/>
      <c r="J3057" s="34"/>
      <c r="K3057" s="34"/>
      <c r="L3057" s="34"/>
      <c r="M3057" s="34"/>
      <c r="N3057" s="34"/>
      <c r="O3057" s="34"/>
      <c r="P3057" s="103">
        <v>656</v>
      </c>
      <c r="Q3057" s="103">
        <v>656</v>
      </c>
      <c r="R3057" s="103">
        <v>656</v>
      </c>
      <c r="S3057" s="103">
        <v>656</v>
      </c>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219</v>
      </c>
      <c r="B3136" s="6" t="s">
        <v>187</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4174</v>
      </c>
      <c r="Q3136" s="10">
        <f>SUM(Q3044:Q3135)</f>
        <v>4174</v>
      </c>
      <c r="R3136" s="10">
        <f>SUM(R3043:R3135)</f>
        <v>4174</v>
      </c>
      <c r="S3136" s="10">
        <f>SUM(S3043:S3135)</f>
        <v>4174</v>
      </c>
    </row>
    <row r="3137" spans="1:19">
      <c r="A3137" s="63"/>
      <c r="B3137" s="6"/>
      <c r="C3137" s="7"/>
      <c r="D3137" s="7"/>
      <c r="E3137" s="7"/>
      <c r="F3137" s="7"/>
      <c r="G3137" s="7"/>
      <c r="H3137" s="7"/>
      <c r="I3137" s="7"/>
      <c r="J3137" s="7"/>
      <c r="K3137" s="7"/>
      <c r="L3137" s="7"/>
      <c r="M3137" s="9"/>
    </row>
    <row r="3138" spans="1:19" ht="25.5">
      <c r="A3138" s="64" t="s">
        <v>220</v>
      </c>
      <c r="B3138" s="5">
        <v>2022</v>
      </c>
      <c r="C3138" s="33"/>
      <c r="D3138" s="33"/>
      <c r="E3138" s="33"/>
      <c r="F3138" s="33"/>
      <c r="G3138" s="33"/>
      <c r="H3138" s="33"/>
      <c r="I3138" s="33"/>
      <c r="J3138" s="33"/>
      <c r="K3138" s="33"/>
      <c r="L3138" s="33"/>
      <c r="M3138" s="33"/>
      <c r="N3138" s="33"/>
      <c r="O3138" s="33"/>
      <c r="P3138" s="33"/>
      <c r="Q3138" s="33"/>
      <c r="R3138" s="61"/>
      <c r="S3138" s="103">
        <v>650519.92000000004</v>
      </c>
    </row>
    <row r="3139" spans="1:19">
      <c r="A3139" s="35"/>
      <c r="B3139" s="5">
        <v>2021</v>
      </c>
      <c r="C3139" s="33"/>
      <c r="D3139" s="33"/>
      <c r="E3139" s="33"/>
      <c r="F3139" s="33"/>
      <c r="G3139" s="33"/>
      <c r="H3139" s="33"/>
      <c r="I3139" s="33"/>
      <c r="J3139" s="33"/>
      <c r="K3139" s="33"/>
      <c r="L3139" s="33"/>
      <c r="M3139" s="33"/>
      <c r="N3139" s="33"/>
      <c r="O3139" s="33"/>
      <c r="P3139" s="33"/>
      <c r="Q3139" s="33"/>
      <c r="R3139" s="103">
        <v>1067606</v>
      </c>
      <c r="S3139" s="103">
        <v>1067606</v>
      </c>
    </row>
    <row r="3140" spans="1:19">
      <c r="B3140" s="5">
        <v>2020</v>
      </c>
      <c r="C3140" s="33"/>
      <c r="D3140" s="33"/>
      <c r="E3140" s="33"/>
      <c r="F3140" s="33"/>
      <c r="G3140" s="33"/>
      <c r="H3140" s="33"/>
      <c r="I3140" s="33"/>
      <c r="J3140" s="33"/>
      <c r="K3140" s="33"/>
      <c r="L3140" s="33"/>
      <c r="M3140" s="33"/>
      <c r="N3140" s="33"/>
      <c r="O3140" s="33"/>
      <c r="P3140" s="33"/>
      <c r="Q3140" s="103">
        <v>1201228</v>
      </c>
      <c r="R3140" s="103">
        <v>1201228</v>
      </c>
      <c r="S3140" s="103">
        <v>1201228</v>
      </c>
    </row>
    <row r="3141" spans="1:19">
      <c r="A3141" s="37"/>
      <c r="B3141" s="5">
        <v>2019</v>
      </c>
      <c r="C3141" s="33"/>
      <c r="D3141" s="33"/>
      <c r="E3141" s="33"/>
      <c r="F3141" s="33"/>
      <c r="G3141" s="33"/>
      <c r="H3141" s="33"/>
      <c r="I3141" s="33"/>
      <c r="J3141" s="33"/>
      <c r="K3141" s="33"/>
      <c r="L3141" s="33"/>
      <c r="M3141" s="33"/>
      <c r="N3141" s="33"/>
      <c r="O3141" s="33"/>
      <c r="P3141" s="103">
        <v>858240</v>
      </c>
      <c r="Q3141" s="103">
        <v>858240</v>
      </c>
      <c r="R3141" s="103">
        <v>858240</v>
      </c>
      <c r="S3141" s="103">
        <v>858240</v>
      </c>
    </row>
    <row r="3142" spans="1:19">
      <c r="A3142" s="37"/>
      <c r="B3142" s="5">
        <v>2018</v>
      </c>
      <c r="C3142" s="33"/>
      <c r="D3142" s="33"/>
      <c r="E3142" s="33"/>
      <c r="F3142" s="33"/>
      <c r="G3142" s="33"/>
      <c r="H3142" s="33"/>
      <c r="I3142" s="33"/>
      <c r="J3142" s="33"/>
      <c r="K3142" s="33"/>
      <c r="L3142" s="33"/>
      <c r="M3142" s="33"/>
      <c r="N3142" s="33"/>
      <c r="O3142" s="103">
        <v>392445</v>
      </c>
      <c r="P3142" s="103">
        <v>392445</v>
      </c>
      <c r="Q3142" s="103">
        <v>392445</v>
      </c>
      <c r="R3142" s="103">
        <v>392445</v>
      </c>
      <c r="S3142" s="103">
        <v>392445</v>
      </c>
    </row>
    <row r="3143" spans="1:19">
      <c r="A3143" s="37"/>
      <c r="B3143" s="5">
        <v>2017</v>
      </c>
      <c r="C3143" s="33"/>
      <c r="D3143" s="33"/>
      <c r="E3143" s="33"/>
      <c r="F3143" s="33"/>
      <c r="G3143" s="33"/>
      <c r="H3143" s="33"/>
      <c r="I3143" s="33"/>
      <c r="J3143" s="33"/>
      <c r="K3143" s="33"/>
      <c r="L3143" s="33"/>
      <c r="M3143" s="33"/>
      <c r="N3143" s="103">
        <v>566069</v>
      </c>
      <c r="O3143" s="103">
        <v>566069</v>
      </c>
      <c r="P3143" s="103">
        <v>566069</v>
      </c>
      <c r="Q3143" s="103">
        <v>566069</v>
      </c>
      <c r="R3143" s="103">
        <v>566069</v>
      </c>
      <c r="S3143" s="103">
        <v>566069</v>
      </c>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103">
        <v>125008</v>
      </c>
      <c r="N3145" s="103">
        <v>125008</v>
      </c>
      <c r="O3145" s="103">
        <v>125008</v>
      </c>
      <c r="P3145" s="103">
        <v>125008</v>
      </c>
      <c r="Q3145" s="103">
        <v>125008</v>
      </c>
      <c r="R3145" s="103">
        <v>125008</v>
      </c>
      <c r="S3145" s="103">
        <v>125008</v>
      </c>
    </row>
    <row r="3146" spans="1:19">
      <c r="B3146" s="5">
        <v>2014</v>
      </c>
      <c r="C3146" s="33"/>
      <c r="D3146" s="33"/>
      <c r="E3146" s="33"/>
      <c r="F3146" s="33"/>
      <c r="G3146" s="33"/>
      <c r="H3146" s="33"/>
      <c r="I3146" s="33"/>
      <c r="J3146" s="33"/>
      <c r="K3146" s="34"/>
      <c r="L3146" s="34"/>
      <c r="M3146" s="103">
        <v>80713</v>
      </c>
      <c r="N3146" s="103">
        <v>80713</v>
      </c>
      <c r="O3146" s="103">
        <v>80713</v>
      </c>
      <c r="P3146" s="103">
        <v>80713</v>
      </c>
      <c r="Q3146" s="103">
        <v>80713</v>
      </c>
      <c r="R3146" s="103">
        <v>80713</v>
      </c>
      <c r="S3146" s="103">
        <v>80713</v>
      </c>
    </row>
    <row r="3147" spans="1:19">
      <c r="B3147" s="5">
        <v>2013</v>
      </c>
      <c r="C3147" s="33"/>
      <c r="D3147" s="33"/>
      <c r="E3147" s="33"/>
      <c r="F3147" s="33"/>
      <c r="G3147" s="33"/>
      <c r="H3147" s="33"/>
      <c r="I3147" s="33"/>
      <c r="J3147" s="34"/>
      <c r="K3147" s="34"/>
      <c r="L3147" s="34"/>
      <c r="M3147" s="103">
        <v>154518</v>
      </c>
      <c r="N3147" s="103">
        <v>154518</v>
      </c>
      <c r="O3147" s="103">
        <v>154518</v>
      </c>
      <c r="P3147" s="103">
        <v>154518</v>
      </c>
      <c r="Q3147" s="103">
        <v>154518</v>
      </c>
      <c r="R3147" s="103">
        <v>154518</v>
      </c>
      <c r="S3147" s="103">
        <v>154518</v>
      </c>
    </row>
    <row r="3148" spans="1:19">
      <c r="B3148" s="5">
        <v>2012</v>
      </c>
      <c r="C3148" s="33"/>
      <c r="D3148" s="33"/>
      <c r="E3148" s="33"/>
      <c r="F3148" s="33"/>
      <c r="G3148" s="33"/>
      <c r="H3148" s="33"/>
      <c r="I3148" s="34"/>
      <c r="J3148" s="34"/>
      <c r="K3148" s="34"/>
      <c r="L3148" s="34"/>
      <c r="M3148" s="103">
        <v>158726</v>
      </c>
      <c r="N3148" s="103">
        <v>158726</v>
      </c>
      <c r="O3148" s="103">
        <v>158726</v>
      </c>
      <c r="P3148" s="103">
        <v>158726</v>
      </c>
      <c r="Q3148" s="103">
        <v>158726</v>
      </c>
      <c r="R3148" s="103">
        <v>158726</v>
      </c>
      <c r="S3148" s="103">
        <v>158726</v>
      </c>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103">
        <v>220134</v>
      </c>
      <c r="N3150" s="103">
        <v>220134</v>
      </c>
      <c r="O3150" s="103">
        <v>220134</v>
      </c>
      <c r="P3150" s="103">
        <v>220134</v>
      </c>
      <c r="Q3150" s="103">
        <v>220134</v>
      </c>
      <c r="R3150" s="103">
        <v>220134</v>
      </c>
      <c r="S3150" s="103">
        <v>220134</v>
      </c>
    </row>
    <row r="3151" spans="1:19">
      <c r="B3151" s="5">
        <v>2009</v>
      </c>
      <c r="C3151" s="33"/>
      <c r="D3151" s="33"/>
      <c r="E3151" s="33"/>
      <c r="F3151" s="34"/>
      <c r="G3151" s="34"/>
      <c r="H3151" s="34"/>
      <c r="I3151" s="34"/>
      <c r="J3151" s="34"/>
      <c r="K3151" s="34"/>
      <c r="L3151" s="34"/>
      <c r="M3151" s="103">
        <v>22843</v>
      </c>
      <c r="N3151" s="103">
        <v>22843</v>
      </c>
      <c r="O3151" s="103">
        <v>22843</v>
      </c>
      <c r="P3151" s="103">
        <v>27325</v>
      </c>
      <c r="Q3151" s="103">
        <v>27325</v>
      </c>
      <c r="R3151" s="103">
        <v>27325</v>
      </c>
      <c r="S3151" s="103">
        <v>27325</v>
      </c>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103">
        <v>91234</v>
      </c>
      <c r="N3153" s="103">
        <v>91234</v>
      </c>
      <c r="O3153" s="103">
        <v>91234</v>
      </c>
      <c r="P3153" s="103">
        <v>91234</v>
      </c>
      <c r="Q3153" s="103">
        <v>91234</v>
      </c>
      <c r="R3153" s="103">
        <v>91234</v>
      </c>
      <c r="S3153" s="103">
        <v>91234</v>
      </c>
    </row>
    <row r="3154" spans="2:19">
      <c r="B3154" s="5">
        <v>2006</v>
      </c>
      <c r="C3154" s="34"/>
      <c r="D3154" s="34"/>
      <c r="E3154" s="34"/>
      <c r="F3154" s="34"/>
      <c r="G3154" s="34"/>
      <c r="H3154" s="34"/>
      <c r="I3154" s="34"/>
      <c r="J3154" s="34"/>
      <c r="K3154" s="34"/>
      <c r="L3154" s="34"/>
      <c r="M3154" s="103">
        <v>116881</v>
      </c>
      <c r="N3154" s="103">
        <v>116881</v>
      </c>
      <c r="O3154" s="103">
        <v>116881</v>
      </c>
      <c r="P3154" s="103">
        <v>272941</v>
      </c>
      <c r="Q3154" s="103">
        <v>272941</v>
      </c>
      <c r="R3154" s="103">
        <v>272941</v>
      </c>
      <c r="S3154" s="103">
        <v>272941</v>
      </c>
    </row>
    <row r="3155" spans="2:19">
      <c r="B3155" s="5">
        <v>2005</v>
      </c>
      <c r="C3155" s="34"/>
      <c r="D3155" s="34"/>
      <c r="E3155" s="34"/>
      <c r="F3155" s="34"/>
      <c r="G3155" s="34"/>
      <c r="H3155" s="34"/>
      <c r="I3155" s="34"/>
      <c r="J3155" s="34"/>
      <c r="K3155" s="34"/>
      <c r="L3155" s="34"/>
      <c r="M3155" s="103">
        <v>102161</v>
      </c>
      <c r="N3155" s="103">
        <v>102161</v>
      </c>
      <c r="O3155" s="103">
        <v>102161</v>
      </c>
      <c r="P3155" s="103">
        <v>106161</v>
      </c>
      <c r="Q3155" s="103">
        <v>106161</v>
      </c>
      <c r="R3155" s="103">
        <v>106161</v>
      </c>
      <c r="S3155" s="103">
        <v>106161</v>
      </c>
    </row>
    <row r="3156" spans="2:19">
      <c r="B3156" s="5">
        <v>2004</v>
      </c>
      <c r="C3156" s="34"/>
      <c r="D3156" s="34"/>
      <c r="E3156" s="34"/>
      <c r="F3156" s="34"/>
      <c r="G3156" s="34"/>
      <c r="H3156" s="34"/>
      <c r="I3156" s="34"/>
      <c r="J3156" s="34"/>
      <c r="K3156" s="34"/>
      <c r="L3156" s="34"/>
      <c r="M3156" s="103">
        <v>85831</v>
      </c>
      <c r="N3156" s="103">
        <v>85831</v>
      </c>
      <c r="O3156" s="103">
        <v>85831</v>
      </c>
      <c r="P3156" s="103">
        <v>155831</v>
      </c>
      <c r="Q3156" s="103">
        <v>155831</v>
      </c>
      <c r="R3156" s="103">
        <v>155831</v>
      </c>
      <c r="S3156" s="103">
        <v>155831</v>
      </c>
    </row>
    <row r="3157" spans="2:19">
      <c r="B3157" s="5">
        <v>2003</v>
      </c>
      <c r="C3157" s="34"/>
      <c r="D3157" s="34"/>
      <c r="E3157" s="34"/>
      <c r="F3157" s="34"/>
      <c r="G3157" s="34"/>
      <c r="H3157" s="34"/>
      <c r="I3157" s="34"/>
      <c r="J3157" s="34"/>
      <c r="K3157" s="34"/>
      <c r="L3157" s="34"/>
      <c r="M3157" s="103">
        <v>48742</v>
      </c>
      <c r="N3157" s="103">
        <v>48742</v>
      </c>
      <c r="O3157" s="103">
        <v>48742</v>
      </c>
      <c r="P3157" s="103">
        <v>80363</v>
      </c>
      <c r="Q3157" s="103">
        <v>80363</v>
      </c>
      <c r="R3157" s="103">
        <v>80363</v>
      </c>
      <c r="S3157" s="103">
        <v>80363</v>
      </c>
    </row>
    <row r="3158" spans="2:19">
      <c r="B3158" s="5">
        <v>2002</v>
      </c>
      <c r="C3158" s="34"/>
      <c r="D3158" s="34"/>
      <c r="E3158" s="34"/>
      <c r="F3158" s="34"/>
      <c r="G3158" s="34"/>
      <c r="H3158" s="34"/>
      <c r="I3158" s="34"/>
      <c r="J3158" s="34"/>
      <c r="K3158" s="34"/>
      <c r="L3158" s="34"/>
      <c r="M3158" s="103">
        <v>118869</v>
      </c>
      <c r="N3158" s="103">
        <v>118869</v>
      </c>
      <c r="O3158" s="103">
        <v>118869</v>
      </c>
      <c r="P3158" s="103">
        <v>165790</v>
      </c>
      <c r="Q3158" s="103">
        <v>165790</v>
      </c>
      <c r="R3158" s="103">
        <v>165790</v>
      </c>
      <c r="S3158" s="103">
        <v>165790</v>
      </c>
    </row>
    <row r="3159" spans="2:19">
      <c r="B3159" s="5">
        <v>2001</v>
      </c>
      <c r="C3159" s="34"/>
      <c r="D3159" s="34"/>
      <c r="E3159" s="34"/>
      <c r="F3159" s="34"/>
      <c r="G3159" s="34"/>
      <c r="H3159" s="34"/>
      <c r="I3159" s="34"/>
      <c r="J3159" s="34"/>
      <c r="K3159" s="34"/>
      <c r="L3159" s="34"/>
      <c r="M3159" s="103">
        <v>108075</v>
      </c>
      <c r="N3159" s="103">
        <v>108075</v>
      </c>
      <c r="O3159" s="103">
        <v>108075</v>
      </c>
      <c r="P3159" s="103">
        <v>152692</v>
      </c>
      <c r="Q3159" s="103">
        <v>152692</v>
      </c>
      <c r="R3159" s="103">
        <v>152692</v>
      </c>
      <c r="S3159" s="103">
        <v>152692</v>
      </c>
    </row>
    <row r="3160" spans="2:19">
      <c r="B3160" s="5">
        <v>2000</v>
      </c>
      <c r="C3160" s="34"/>
      <c r="D3160" s="34"/>
      <c r="E3160" s="34"/>
      <c r="F3160" s="34"/>
      <c r="G3160" s="34"/>
      <c r="H3160" s="34"/>
      <c r="I3160" s="34"/>
      <c r="J3160" s="34"/>
      <c r="K3160" s="34"/>
      <c r="L3160" s="34"/>
      <c r="M3160" s="103">
        <v>27565</v>
      </c>
      <c r="N3160" s="103">
        <v>27565</v>
      </c>
      <c r="O3160" s="103">
        <v>27565</v>
      </c>
      <c r="P3160" s="103">
        <v>56411</v>
      </c>
      <c r="Q3160" s="103">
        <v>56411</v>
      </c>
      <c r="R3160" s="103">
        <v>56411</v>
      </c>
      <c r="S3160" s="103">
        <v>56411</v>
      </c>
    </row>
    <row r="3161" spans="2:19">
      <c r="B3161" s="5">
        <v>1999</v>
      </c>
      <c r="C3161" s="34"/>
      <c r="D3161" s="34"/>
      <c r="E3161" s="34"/>
      <c r="F3161" s="34"/>
      <c r="G3161" s="34"/>
      <c r="H3161" s="34"/>
      <c r="I3161" s="34"/>
      <c r="J3161" s="34"/>
      <c r="K3161" s="34"/>
      <c r="L3161" s="34"/>
      <c r="M3161" s="103">
        <v>88764</v>
      </c>
      <c r="N3161" s="103">
        <v>88764</v>
      </c>
      <c r="O3161" s="103">
        <v>88764</v>
      </c>
      <c r="P3161" s="103">
        <v>155304</v>
      </c>
      <c r="Q3161" s="103">
        <v>155304</v>
      </c>
      <c r="R3161" s="103">
        <v>155304</v>
      </c>
      <c r="S3161" s="103">
        <v>155304</v>
      </c>
    </row>
    <row r="3162" spans="2:19">
      <c r="B3162" s="5">
        <v>1998</v>
      </c>
      <c r="C3162" s="34"/>
      <c r="D3162" s="34"/>
      <c r="E3162" s="34"/>
      <c r="F3162" s="34"/>
      <c r="G3162" s="34"/>
      <c r="H3162" s="34"/>
      <c r="I3162" s="34"/>
      <c r="J3162" s="34"/>
      <c r="K3162" s="34"/>
      <c r="L3162" s="34"/>
      <c r="M3162" s="103">
        <v>87785</v>
      </c>
      <c r="N3162" s="103">
        <v>87785</v>
      </c>
      <c r="O3162" s="103">
        <v>87785</v>
      </c>
      <c r="P3162" s="103">
        <v>133197</v>
      </c>
      <c r="Q3162" s="103">
        <v>133197</v>
      </c>
      <c r="R3162" s="103">
        <v>133197</v>
      </c>
      <c r="S3162" s="103">
        <v>133197</v>
      </c>
    </row>
    <row r="3163" spans="2:19">
      <c r="B3163" s="5">
        <v>1997</v>
      </c>
      <c r="C3163" s="34"/>
      <c r="D3163" s="34"/>
      <c r="E3163" s="34"/>
      <c r="F3163" s="34"/>
      <c r="G3163" s="34"/>
      <c r="H3163" s="34"/>
      <c r="I3163" s="34"/>
      <c r="J3163" s="34"/>
      <c r="K3163" s="34"/>
      <c r="L3163" s="34"/>
      <c r="M3163" s="103">
        <v>106435</v>
      </c>
      <c r="N3163" s="103">
        <v>106435</v>
      </c>
      <c r="O3163" s="103">
        <v>106435</v>
      </c>
      <c r="P3163" s="103">
        <v>140429</v>
      </c>
      <c r="Q3163" s="103">
        <v>140429</v>
      </c>
      <c r="R3163" s="103">
        <v>140429</v>
      </c>
      <c r="S3163" s="103">
        <v>140429</v>
      </c>
    </row>
    <row r="3164" spans="2:19">
      <c r="B3164" s="5">
        <v>1996</v>
      </c>
      <c r="C3164" s="34"/>
      <c r="D3164" s="34"/>
      <c r="E3164" s="34"/>
      <c r="F3164" s="34"/>
      <c r="G3164" s="34"/>
      <c r="H3164" s="34"/>
      <c r="I3164" s="34"/>
      <c r="J3164" s="34"/>
      <c r="K3164" s="34"/>
      <c r="L3164" s="34"/>
      <c r="M3164" s="103">
        <v>92181</v>
      </c>
      <c r="N3164" s="103">
        <v>92181</v>
      </c>
      <c r="O3164" s="103">
        <v>92181</v>
      </c>
      <c r="P3164" s="103">
        <v>147367</v>
      </c>
      <c r="Q3164" s="103">
        <v>147367</v>
      </c>
      <c r="R3164" s="103">
        <v>147367</v>
      </c>
      <c r="S3164" s="103">
        <v>147367</v>
      </c>
    </row>
    <row r="3165" spans="2:19">
      <c r="B3165" s="5">
        <v>1995</v>
      </c>
      <c r="C3165" s="34"/>
      <c r="D3165" s="34"/>
      <c r="E3165" s="34"/>
      <c r="F3165" s="34"/>
      <c r="G3165" s="34"/>
      <c r="H3165" s="34"/>
      <c r="I3165" s="34"/>
      <c r="J3165" s="34"/>
      <c r="K3165" s="34"/>
      <c r="L3165" s="34"/>
      <c r="M3165" s="103">
        <v>136834</v>
      </c>
      <c r="N3165" s="103">
        <v>136834</v>
      </c>
      <c r="O3165" s="103">
        <v>136834</v>
      </c>
      <c r="P3165" s="103">
        <v>193652</v>
      </c>
      <c r="Q3165" s="103">
        <v>193652</v>
      </c>
      <c r="R3165" s="103">
        <v>193652</v>
      </c>
      <c r="S3165" s="103">
        <v>193652</v>
      </c>
    </row>
    <row r="3166" spans="2:19">
      <c r="B3166" s="5">
        <v>1994</v>
      </c>
      <c r="C3166" s="34"/>
      <c r="D3166" s="34"/>
      <c r="E3166" s="34"/>
      <c r="F3166" s="34"/>
      <c r="G3166" s="34"/>
      <c r="H3166" s="34"/>
      <c r="I3166" s="34"/>
      <c r="J3166" s="34"/>
      <c r="K3166" s="34"/>
      <c r="L3166" s="34"/>
      <c r="M3166" s="103">
        <v>40267</v>
      </c>
      <c r="N3166" s="103">
        <v>40267</v>
      </c>
      <c r="O3166" s="103">
        <v>40267</v>
      </c>
      <c r="P3166" s="103">
        <v>87040</v>
      </c>
      <c r="Q3166" s="103">
        <v>87040</v>
      </c>
      <c r="R3166" s="103">
        <v>87040</v>
      </c>
      <c r="S3166" s="103">
        <v>87040</v>
      </c>
    </row>
    <row r="3167" spans="2:19">
      <c r="B3167" s="5">
        <v>1993</v>
      </c>
      <c r="C3167" s="34"/>
      <c r="D3167" s="34"/>
      <c r="E3167" s="34"/>
      <c r="F3167" s="34"/>
      <c r="G3167" s="34"/>
      <c r="H3167" s="34"/>
      <c r="I3167" s="34"/>
      <c r="J3167" s="34"/>
      <c r="K3167" s="34"/>
      <c r="L3167" s="34"/>
      <c r="M3167" s="103">
        <v>110126</v>
      </c>
      <c r="N3167" s="103">
        <v>110126</v>
      </c>
      <c r="O3167" s="103">
        <v>110126</v>
      </c>
      <c r="P3167" s="103">
        <v>156724</v>
      </c>
      <c r="Q3167" s="103">
        <v>156724</v>
      </c>
      <c r="R3167" s="103">
        <v>156724</v>
      </c>
      <c r="S3167" s="103">
        <v>156724</v>
      </c>
    </row>
    <row r="3168" spans="2:19">
      <c r="B3168" s="5">
        <v>1992</v>
      </c>
      <c r="C3168" s="34"/>
      <c r="D3168" s="34"/>
      <c r="E3168" s="34"/>
      <c r="F3168" s="34"/>
      <c r="G3168" s="34"/>
      <c r="H3168" s="34"/>
      <c r="I3168" s="34"/>
      <c r="J3168" s="34"/>
      <c r="K3168" s="34"/>
      <c r="L3168" s="34"/>
      <c r="M3168" s="103">
        <v>49329</v>
      </c>
      <c r="N3168" s="103">
        <v>49329</v>
      </c>
      <c r="O3168" s="103">
        <v>49329</v>
      </c>
      <c r="P3168" s="103">
        <v>84001</v>
      </c>
      <c r="Q3168" s="103">
        <v>84001</v>
      </c>
      <c r="R3168" s="103">
        <v>84001</v>
      </c>
      <c r="S3168" s="103">
        <v>84001</v>
      </c>
    </row>
    <row r="3169" spans="2:19">
      <c r="B3169" s="5">
        <v>1991</v>
      </c>
      <c r="C3169" s="34"/>
      <c r="D3169" s="34"/>
      <c r="E3169" s="34"/>
      <c r="F3169" s="34"/>
      <c r="G3169" s="34"/>
      <c r="H3169" s="34"/>
      <c r="I3169" s="34"/>
      <c r="J3169" s="34"/>
      <c r="K3169" s="34"/>
      <c r="L3169" s="34"/>
      <c r="M3169" s="103">
        <v>49478</v>
      </c>
      <c r="N3169" s="103">
        <v>49478</v>
      </c>
      <c r="O3169" s="34"/>
      <c r="P3169" s="34"/>
      <c r="Q3169" s="34"/>
      <c r="R3169" s="34"/>
      <c r="S3169" s="34"/>
    </row>
    <row r="3170" spans="2:19">
      <c r="B3170" s="5">
        <v>1990</v>
      </c>
      <c r="C3170" s="34"/>
      <c r="D3170" s="34"/>
      <c r="E3170" s="34"/>
      <c r="F3170" s="34"/>
      <c r="G3170" s="34"/>
      <c r="H3170" s="34"/>
      <c r="I3170" s="34"/>
      <c r="J3170" s="34"/>
      <c r="K3170" s="34"/>
      <c r="L3170" s="34"/>
      <c r="M3170" s="103">
        <v>28128</v>
      </c>
      <c r="N3170" s="103">
        <v>28128</v>
      </c>
      <c r="O3170" s="34"/>
      <c r="P3170" s="34"/>
      <c r="Q3170" s="34"/>
      <c r="R3170" s="34"/>
      <c r="S3170" s="34"/>
    </row>
    <row r="3171" spans="2:19">
      <c r="B3171" s="5">
        <v>1989</v>
      </c>
      <c r="C3171" s="34"/>
      <c r="D3171" s="34"/>
      <c r="E3171" s="34"/>
      <c r="F3171" s="34"/>
      <c r="G3171" s="34"/>
      <c r="H3171" s="34"/>
      <c r="I3171" s="34"/>
      <c r="J3171" s="34"/>
      <c r="K3171" s="34"/>
      <c r="L3171" s="34"/>
      <c r="M3171" s="103">
        <v>54357</v>
      </c>
      <c r="N3171" s="103">
        <v>54357</v>
      </c>
      <c r="O3171" s="34"/>
      <c r="P3171" s="34"/>
      <c r="Q3171" s="34"/>
      <c r="R3171" s="34"/>
      <c r="S3171" s="34"/>
    </row>
    <row r="3172" spans="2:19">
      <c r="B3172" s="5">
        <v>1988</v>
      </c>
      <c r="C3172" s="34"/>
      <c r="D3172" s="34"/>
      <c r="E3172" s="34"/>
      <c r="F3172" s="34"/>
      <c r="G3172" s="34"/>
      <c r="H3172" s="34"/>
      <c r="I3172" s="34"/>
      <c r="J3172" s="34"/>
      <c r="K3172" s="34"/>
      <c r="L3172" s="34"/>
      <c r="M3172" s="103">
        <v>89511</v>
      </c>
      <c r="N3172" s="103">
        <v>89511</v>
      </c>
      <c r="O3172" s="34"/>
      <c r="P3172" s="34"/>
      <c r="Q3172" s="34"/>
      <c r="R3172" s="34"/>
      <c r="S3172" s="34"/>
    </row>
    <row r="3173" spans="2:19">
      <c r="B3173" s="5">
        <v>1987</v>
      </c>
      <c r="C3173" s="34"/>
      <c r="D3173" s="34"/>
      <c r="E3173" s="34"/>
      <c r="F3173" s="34"/>
      <c r="G3173" s="34"/>
      <c r="H3173" s="34"/>
      <c r="I3173" s="34"/>
      <c r="J3173" s="34"/>
      <c r="K3173" s="34"/>
      <c r="L3173" s="34"/>
      <c r="M3173" s="103">
        <v>178913</v>
      </c>
      <c r="N3173" s="103">
        <v>178913</v>
      </c>
      <c r="O3173" s="34"/>
      <c r="P3173" s="34"/>
      <c r="Q3173" s="34"/>
      <c r="R3173" s="34"/>
      <c r="S3173" s="34"/>
    </row>
    <row r="3174" spans="2:19">
      <c r="B3174" s="5">
        <v>1986</v>
      </c>
      <c r="C3174" s="34"/>
      <c r="D3174" s="34"/>
      <c r="E3174" s="34"/>
      <c r="F3174" s="34"/>
      <c r="G3174" s="34"/>
      <c r="H3174" s="34"/>
      <c r="I3174" s="34"/>
      <c r="J3174" s="34"/>
      <c r="K3174" s="34"/>
      <c r="L3174" s="34"/>
      <c r="M3174" s="103">
        <v>135086</v>
      </c>
      <c r="N3174" s="103">
        <v>135086</v>
      </c>
      <c r="O3174" s="34"/>
      <c r="P3174" s="34"/>
      <c r="Q3174" s="34"/>
      <c r="R3174" s="34"/>
      <c r="S3174" s="34"/>
    </row>
    <row r="3175" spans="2:19">
      <c r="B3175" s="5">
        <v>1985</v>
      </c>
      <c r="C3175" s="34"/>
      <c r="D3175" s="34"/>
      <c r="E3175" s="34"/>
      <c r="F3175" s="34"/>
      <c r="G3175" s="34"/>
      <c r="H3175" s="34"/>
      <c r="I3175" s="34"/>
      <c r="J3175" s="34"/>
      <c r="K3175" s="34"/>
      <c r="L3175" s="34"/>
      <c r="M3175" s="103">
        <v>86107</v>
      </c>
      <c r="N3175" s="103">
        <v>86107</v>
      </c>
      <c r="O3175" s="34"/>
      <c r="P3175" s="34"/>
      <c r="Q3175" s="34"/>
      <c r="R3175" s="34"/>
      <c r="S3175" s="34"/>
    </row>
    <row r="3176" spans="2:19">
      <c r="B3176" s="5">
        <v>1984</v>
      </c>
      <c r="C3176" s="34"/>
      <c r="D3176" s="34"/>
      <c r="E3176" s="34"/>
      <c r="F3176" s="34"/>
      <c r="G3176" s="34"/>
      <c r="H3176" s="34"/>
      <c r="I3176" s="34"/>
      <c r="J3176" s="34"/>
      <c r="K3176" s="34"/>
      <c r="L3176" s="34"/>
      <c r="M3176" s="103">
        <v>31022</v>
      </c>
      <c r="N3176" s="103">
        <v>31022</v>
      </c>
      <c r="O3176" s="34"/>
      <c r="P3176" s="34"/>
      <c r="Q3176" s="34"/>
      <c r="R3176" s="34"/>
      <c r="S3176" s="34"/>
    </row>
    <row r="3177" spans="2:19">
      <c r="B3177" s="5">
        <v>1983</v>
      </c>
      <c r="C3177" s="34"/>
      <c r="D3177" s="34"/>
      <c r="E3177" s="34"/>
      <c r="F3177" s="34"/>
      <c r="G3177" s="34"/>
      <c r="H3177" s="34"/>
      <c r="I3177" s="34"/>
      <c r="J3177" s="34"/>
      <c r="K3177" s="34"/>
      <c r="L3177" s="34"/>
      <c r="M3177" s="103">
        <v>36951</v>
      </c>
      <c r="N3177" s="103">
        <v>36951</v>
      </c>
      <c r="O3177" s="34"/>
      <c r="P3177" s="34"/>
      <c r="Q3177" s="34"/>
      <c r="R3177" s="34"/>
      <c r="S3177" s="34"/>
    </row>
    <row r="3178" spans="2:19">
      <c r="B3178" s="5">
        <v>1982</v>
      </c>
      <c r="C3178" s="34"/>
      <c r="D3178" s="34"/>
      <c r="E3178" s="34"/>
      <c r="F3178" s="34"/>
      <c r="G3178" s="34"/>
      <c r="H3178" s="34"/>
      <c r="I3178" s="34"/>
      <c r="J3178" s="34"/>
      <c r="K3178" s="34"/>
      <c r="L3178" s="34"/>
      <c r="M3178" s="103">
        <v>98651</v>
      </c>
      <c r="N3178" s="103">
        <v>98651</v>
      </c>
      <c r="O3178" s="34"/>
      <c r="P3178" s="34"/>
      <c r="Q3178" s="34"/>
      <c r="R3178" s="34"/>
      <c r="S3178" s="34"/>
    </row>
    <row r="3179" spans="2:19">
      <c r="B3179" s="5">
        <v>1981</v>
      </c>
      <c r="C3179" s="34"/>
      <c r="D3179" s="34"/>
      <c r="E3179" s="34"/>
      <c r="F3179" s="34"/>
      <c r="G3179" s="34"/>
      <c r="H3179" s="34"/>
      <c r="I3179" s="34"/>
      <c r="J3179" s="34"/>
      <c r="K3179" s="34"/>
      <c r="L3179" s="34"/>
      <c r="M3179" s="103">
        <v>11413</v>
      </c>
      <c r="N3179" s="103">
        <v>11413</v>
      </c>
      <c r="O3179" s="34"/>
      <c r="P3179" s="34"/>
      <c r="Q3179" s="34"/>
      <c r="R3179" s="34"/>
      <c r="S3179" s="34"/>
    </row>
    <row r="3180" spans="2:19">
      <c r="B3180" s="5">
        <v>1980</v>
      </c>
      <c r="C3180" s="34"/>
      <c r="D3180" s="34"/>
      <c r="E3180" s="34"/>
      <c r="F3180" s="34"/>
      <c r="G3180" s="34"/>
      <c r="H3180" s="34"/>
      <c r="I3180" s="34"/>
      <c r="J3180" s="34"/>
      <c r="K3180" s="34"/>
      <c r="L3180" s="34"/>
      <c r="M3180" s="103">
        <v>23720</v>
      </c>
      <c r="N3180" s="103">
        <v>23720</v>
      </c>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103">
        <v>9537</v>
      </c>
      <c r="N3182" s="103">
        <v>9537</v>
      </c>
      <c r="O3182" s="34"/>
      <c r="P3182" s="34"/>
      <c r="Q3182" s="34"/>
      <c r="R3182" s="34"/>
      <c r="S3182" s="34"/>
    </row>
    <row r="3183" spans="2:19">
      <c r="B3183" s="5">
        <v>1977</v>
      </c>
      <c r="C3183" s="34"/>
      <c r="D3183" s="34"/>
      <c r="E3183" s="34"/>
      <c r="F3183" s="34"/>
      <c r="G3183" s="34"/>
      <c r="H3183" s="34"/>
      <c r="I3183" s="34"/>
      <c r="J3183" s="34"/>
      <c r="K3183" s="34"/>
      <c r="L3183" s="34"/>
      <c r="M3183" s="103">
        <v>31089</v>
      </c>
      <c r="N3183" s="103">
        <v>31089</v>
      </c>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103">
        <v>25797</v>
      </c>
      <c r="N3185" s="103">
        <v>25797</v>
      </c>
      <c r="O3185" s="34"/>
      <c r="P3185" s="34"/>
      <c r="Q3185" s="34"/>
      <c r="R3185" s="34"/>
      <c r="S3185" s="34"/>
    </row>
    <row r="3186" spans="2:19">
      <c r="B3186" s="5">
        <v>1974</v>
      </c>
      <c r="C3186" s="34"/>
      <c r="D3186" s="34"/>
      <c r="E3186" s="34"/>
      <c r="F3186" s="34"/>
      <c r="G3186" s="34"/>
      <c r="H3186" s="34"/>
      <c r="I3186" s="34"/>
      <c r="J3186" s="34"/>
      <c r="K3186" s="34"/>
      <c r="L3186" s="34"/>
      <c r="M3186" s="103">
        <v>21223</v>
      </c>
      <c r="N3186" s="103">
        <v>21223</v>
      </c>
      <c r="O3186" s="34"/>
      <c r="P3186" s="34"/>
      <c r="Q3186" s="34"/>
      <c r="R3186" s="34"/>
      <c r="S3186" s="34"/>
    </row>
    <row r="3187" spans="2:19">
      <c r="B3187" s="5">
        <v>1973</v>
      </c>
      <c r="C3187" s="34"/>
      <c r="D3187" s="34"/>
      <c r="E3187" s="34"/>
      <c r="F3187" s="34"/>
      <c r="G3187" s="34"/>
      <c r="H3187" s="34"/>
      <c r="I3187" s="34"/>
      <c r="J3187" s="34"/>
      <c r="K3187" s="34"/>
      <c r="L3187" s="34"/>
      <c r="M3187" s="103">
        <v>35390</v>
      </c>
      <c r="N3187" s="103">
        <v>35390</v>
      </c>
      <c r="O3187" s="34"/>
      <c r="P3187" s="34"/>
      <c r="Q3187" s="34"/>
      <c r="R3187" s="34"/>
      <c r="S3187" s="34"/>
    </row>
    <row r="3188" spans="2:19">
      <c r="B3188" s="5">
        <v>1972</v>
      </c>
      <c r="C3188" s="34"/>
      <c r="D3188" s="34"/>
      <c r="E3188" s="34"/>
      <c r="F3188" s="34"/>
      <c r="G3188" s="34"/>
      <c r="H3188" s="34"/>
      <c r="I3188" s="34"/>
      <c r="J3188" s="34"/>
      <c r="K3188" s="34"/>
      <c r="L3188" s="34"/>
      <c r="M3188" s="103">
        <v>21512</v>
      </c>
      <c r="N3188" s="103">
        <v>21512</v>
      </c>
      <c r="O3188" s="34"/>
      <c r="P3188" s="34"/>
      <c r="Q3188" s="34"/>
      <c r="R3188" s="34"/>
      <c r="S3188" s="34"/>
    </row>
    <row r="3189" spans="2:19">
      <c r="B3189" s="5">
        <v>1971</v>
      </c>
      <c r="C3189" s="34"/>
      <c r="D3189" s="34"/>
      <c r="E3189" s="34"/>
      <c r="F3189" s="34"/>
      <c r="G3189" s="34"/>
      <c r="H3189" s="34"/>
      <c r="I3189" s="34"/>
      <c r="J3189" s="34"/>
      <c r="K3189" s="34"/>
      <c r="L3189" s="34"/>
      <c r="M3189" s="103">
        <v>26143</v>
      </c>
      <c r="N3189" s="103">
        <v>26143</v>
      </c>
      <c r="O3189" s="34"/>
      <c r="P3189" s="34"/>
      <c r="Q3189" s="34"/>
      <c r="R3189" s="34"/>
      <c r="S3189" s="34"/>
    </row>
    <row r="3190" spans="2:19">
      <c r="B3190" s="5">
        <v>1970</v>
      </c>
      <c r="C3190" s="34"/>
      <c r="D3190" s="34"/>
      <c r="E3190" s="34"/>
      <c r="F3190" s="34"/>
      <c r="G3190" s="34"/>
      <c r="H3190" s="34"/>
      <c r="I3190" s="34"/>
      <c r="J3190" s="34"/>
      <c r="K3190" s="34"/>
      <c r="L3190" s="34"/>
      <c r="M3190" s="103">
        <v>6330</v>
      </c>
      <c r="N3190" s="103">
        <v>6330</v>
      </c>
      <c r="O3190" s="34"/>
      <c r="P3190" s="34"/>
      <c r="Q3190" s="34"/>
      <c r="R3190" s="34"/>
      <c r="S3190" s="34"/>
    </row>
    <row r="3191" spans="2:19">
      <c r="B3191" s="5">
        <v>1969</v>
      </c>
      <c r="C3191" s="34"/>
      <c r="D3191" s="34"/>
      <c r="E3191" s="34"/>
      <c r="F3191" s="34"/>
      <c r="G3191" s="34"/>
      <c r="H3191" s="34"/>
      <c r="I3191" s="34"/>
      <c r="J3191" s="34"/>
      <c r="K3191" s="34"/>
      <c r="L3191" s="34"/>
      <c r="M3191" s="103">
        <v>2691</v>
      </c>
      <c r="N3191" s="103">
        <v>2691</v>
      </c>
      <c r="O3191" s="34"/>
      <c r="P3191" s="34"/>
      <c r="Q3191" s="34"/>
      <c r="R3191" s="34"/>
      <c r="S3191" s="34"/>
    </row>
    <row r="3192" spans="2:19">
      <c r="B3192" s="5">
        <v>1968</v>
      </c>
      <c r="C3192" s="34"/>
      <c r="D3192" s="34"/>
      <c r="E3192" s="34"/>
      <c r="F3192" s="34"/>
      <c r="G3192" s="34"/>
      <c r="H3192" s="34"/>
      <c r="I3192" s="34"/>
      <c r="J3192" s="34"/>
      <c r="K3192" s="34"/>
      <c r="L3192" s="34"/>
      <c r="M3192" s="103">
        <v>16203</v>
      </c>
      <c r="N3192" s="103">
        <v>16203</v>
      </c>
      <c r="O3192" s="34"/>
      <c r="P3192" s="34"/>
      <c r="Q3192" s="34"/>
      <c r="R3192" s="34"/>
      <c r="S3192" s="34"/>
    </row>
    <row r="3193" spans="2:19">
      <c r="B3193" s="5">
        <v>1967</v>
      </c>
      <c r="C3193" s="34"/>
      <c r="D3193" s="34"/>
      <c r="E3193" s="34"/>
      <c r="F3193" s="34"/>
      <c r="G3193" s="34"/>
      <c r="H3193" s="34"/>
      <c r="I3193" s="34"/>
      <c r="J3193" s="34"/>
      <c r="K3193" s="34"/>
      <c r="L3193" s="34"/>
      <c r="M3193" s="103">
        <v>11550</v>
      </c>
      <c r="N3193" s="103">
        <v>11550</v>
      </c>
      <c r="O3193" s="34"/>
      <c r="P3193" s="34"/>
      <c r="Q3193" s="34"/>
      <c r="R3193" s="34"/>
      <c r="S3193" s="34"/>
    </row>
    <row r="3194" spans="2:19">
      <c r="B3194" s="5">
        <v>1966</v>
      </c>
      <c r="C3194" s="34"/>
      <c r="D3194" s="34"/>
      <c r="E3194" s="34"/>
      <c r="F3194" s="34"/>
      <c r="G3194" s="34"/>
      <c r="H3194" s="34"/>
      <c r="I3194" s="34"/>
      <c r="J3194" s="34"/>
      <c r="K3194" s="34"/>
      <c r="L3194" s="34"/>
      <c r="M3194" s="103">
        <v>3424</v>
      </c>
      <c r="N3194" s="103">
        <v>3424</v>
      </c>
      <c r="O3194" s="34"/>
      <c r="P3194" s="34"/>
      <c r="Q3194" s="34"/>
      <c r="R3194" s="34"/>
      <c r="S3194" s="34"/>
    </row>
    <row r="3195" spans="2:19">
      <c r="B3195" s="5">
        <v>1965</v>
      </c>
      <c r="C3195" s="34"/>
      <c r="D3195" s="34"/>
      <c r="E3195" s="34"/>
      <c r="F3195" s="34"/>
      <c r="G3195" s="34"/>
      <c r="H3195" s="34"/>
      <c r="I3195" s="34"/>
      <c r="J3195" s="34"/>
      <c r="K3195" s="34"/>
      <c r="L3195" s="34"/>
      <c r="M3195" s="103">
        <v>6685</v>
      </c>
      <c r="N3195" s="103">
        <v>6685</v>
      </c>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103">
        <v>25558</v>
      </c>
      <c r="N3197" s="103">
        <v>25558</v>
      </c>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103">
        <v>17388</v>
      </c>
      <c r="N3202" s="103">
        <v>17388</v>
      </c>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103">
        <v>62548</v>
      </c>
      <c r="N3209" s="103">
        <v>62548</v>
      </c>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103">
        <v>3981</v>
      </c>
      <c r="N3221" s="103">
        <v>3981</v>
      </c>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220</v>
      </c>
      <c r="B3231" s="6" t="s">
        <v>187</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3323407</v>
      </c>
      <c r="N3231" s="10">
        <f>SUM(N3139:N3230)</f>
        <v>3889476</v>
      </c>
      <c r="O3231" s="10">
        <f>SUM(O3139:O3230)</f>
        <v>3131535</v>
      </c>
      <c r="P3231" s="10">
        <f>SUM(P3139:P3230)</f>
        <v>4762315</v>
      </c>
      <c r="Q3231" s="10">
        <f>SUM(Q3139:Q3230)</f>
        <v>5963543</v>
      </c>
      <c r="R3231" s="10">
        <f>SUM(R3138:R3230)</f>
        <v>7031149</v>
      </c>
      <c r="S3231" s="10">
        <f>SUM(S3138:S3230)</f>
        <v>7681668.9199999999</v>
      </c>
    </row>
    <row r="3232" spans="1:19">
      <c r="A3232" s="63"/>
      <c r="B3232" s="6"/>
      <c r="C3232" s="7"/>
      <c r="D3232" s="7"/>
      <c r="E3232" s="7"/>
      <c r="F3232" s="7"/>
      <c r="G3232" s="7"/>
      <c r="H3232" s="7"/>
      <c r="I3232" s="7"/>
      <c r="J3232" s="7"/>
      <c r="K3232" s="7"/>
      <c r="L3232" s="7"/>
      <c r="M3232" s="9"/>
    </row>
    <row r="3233" spans="1:19" ht="25.5">
      <c r="A3233" s="64" t="s">
        <v>221</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103">
        <v>5950</v>
      </c>
      <c r="Q3245" s="103">
        <v>5950</v>
      </c>
      <c r="R3245" s="103">
        <v>5950</v>
      </c>
      <c r="S3245" s="103">
        <v>5950</v>
      </c>
    </row>
    <row r="3246" spans="1:19">
      <c r="B3246" s="5">
        <v>2009</v>
      </c>
      <c r="C3246" s="33"/>
      <c r="D3246" s="33"/>
      <c r="E3246" s="33"/>
      <c r="F3246" s="34"/>
      <c r="G3246" s="34"/>
      <c r="H3246" s="34"/>
      <c r="I3246" s="34"/>
      <c r="J3246" s="34"/>
      <c r="K3246" s="34"/>
      <c r="L3246" s="34"/>
      <c r="M3246" s="34"/>
      <c r="N3246" s="34"/>
      <c r="O3246" s="34"/>
      <c r="P3246" s="103">
        <v>1111</v>
      </c>
      <c r="Q3246" s="103">
        <v>1111</v>
      </c>
      <c r="R3246" s="103">
        <v>1111</v>
      </c>
      <c r="S3246" s="103">
        <v>1111</v>
      </c>
    </row>
    <row r="3247" spans="1:19">
      <c r="B3247" s="5">
        <v>2008</v>
      </c>
      <c r="C3247" s="33"/>
      <c r="D3247" s="33"/>
      <c r="E3247" s="34"/>
      <c r="F3247" s="34"/>
      <c r="G3247" s="34"/>
      <c r="H3247" s="34"/>
      <c r="I3247" s="34"/>
      <c r="J3247" s="34"/>
      <c r="K3247" s="34"/>
      <c r="L3247" s="34"/>
      <c r="M3247" s="34"/>
      <c r="N3247" s="34"/>
      <c r="O3247" s="34"/>
      <c r="P3247" s="103">
        <v>1048</v>
      </c>
      <c r="Q3247" s="103">
        <v>1048</v>
      </c>
      <c r="R3247" s="103">
        <v>1048</v>
      </c>
      <c r="S3247" s="103">
        <v>1048</v>
      </c>
    </row>
    <row r="3248" spans="1:19">
      <c r="B3248" s="5">
        <v>2007</v>
      </c>
      <c r="C3248" s="33"/>
      <c r="D3248" s="34"/>
      <c r="E3248" s="34"/>
      <c r="F3248" s="34"/>
      <c r="G3248" s="34"/>
      <c r="H3248" s="34"/>
      <c r="I3248" s="34"/>
      <c r="J3248" s="34"/>
      <c r="K3248" s="34"/>
      <c r="L3248" s="34"/>
      <c r="M3248" s="34"/>
      <c r="N3248" s="34"/>
      <c r="O3248" s="34"/>
      <c r="P3248" s="103">
        <v>20840</v>
      </c>
      <c r="Q3248" s="103">
        <v>20840</v>
      </c>
      <c r="R3248" s="103">
        <v>20840</v>
      </c>
      <c r="S3248" s="103">
        <v>20840</v>
      </c>
    </row>
    <row r="3249" spans="2:19">
      <c r="B3249" s="5">
        <v>2006</v>
      </c>
      <c r="C3249" s="34"/>
      <c r="D3249" s="34"/>
      <c r="E3249" s="34"/>
      <c r="F3249" s="34"/>
      <c r="G3249" s="34"/>
      <c r="H3249" s="34"/>
      <c r="I3249" s="34"/>
      <c r="J3249" s="34"/>
      <c r="K3249" s="34"/>
      <c r="L3249" s="34"/>
      <c r="M3249" s="34"/>
      <c r="N3249" s="34"/>
      <c r="O3249" s="34"/>
      <c r="P3249" s="103">
        <v>32888</v>
      </c>
      <c r="Q3249" s="103">
        <v>32888</v>
      </c>
      <c r="R3249" s="103">
        <v>32888</v>
      </c>
      <c r="S3249" s="103">
        <v>32888</v>
      </c>
    </row>
    <row r="3250" spans="2:19">
      <c r="B3250" s="5">
        <v>2005</v>
      </c>
      <c r="C3250" s="34"/>
      <c r="D3250" s="34"/>
      <c r="E3250" s="34"/>
      <c r="F3250" s="34"/>
      <c r="G3250" s="34"/>
      <c r="H3250" s="34"/>
      <c r="I3250" s="34"/>
      <c r="J3250" s="34"/>
      <c r="K3250" s="34"/>
      <c r="L3250" s="34"/>
      <c r="M3250" s="34"/>
      <c r="N3250" s="34"/>
      <c r="O3250" s="34"/>
      <c r="P3250" s="103">
        <v>38208</v>
      </c>
      <c r="Q3250" s="103">
        <v>38208</v>
      </c>
      <c r="R3250" s="103">
        <v>38208</v>
      </c>
      <c r="S3250" s="103">
        <v>38208</v>
      </c>
    </row>
    <row r="3251" spans="2:19">
      <c r="B3251" s="5">
        <v>2004</v>
      </c>
      <c r="C3251" s="34"/>
      <c r="D3251" s="34"/>
      <c r="E3251" s="34"/>
      <c r="F3251" s="34"/>
      <c r="G3251" s="34"/>
      <c r="H3251" s="34"/>
      <c r="I3251" s="34"/>
      <c r="J3251" s="34"/>
      <c r="K3251" s="34"/>
      <c r="L3251" s="34"/>
      <c r="M3251" s="34"/>
      <c r="N3251" s="34"/>
      <c r="O3251" s="34"/>
      <c r="P3251" s="103">
        <v>62508</v>
      </c>
      <c r="Q3251" s="103">
        <v>62508</v>
      </c>
      <c r="R3251" s="103">
        <v>62508</v>
      </c>
      <c r="S3251" s="103">
        <v>62508</v>
      </c>
    </row>
    <row r="3252" spans="2:19">
      <c r="B3252" s="5">
        <v>2003</v>
      </c>
      <c r="C3252" s="34"/>
      <c r="D3252" s="34"/>
      <c r="E3252" s="34"/>
      <c r="F3252" s="34"/>
      <c r="G3252" s="34"/>
      <c r="H3252" s="34"/>
      <c r="I3252" s="34"/>
      <c r="J3252" s="34"/>
      <c r="K3252" s="34"/>
      <c r="L3252" s="34"/>
      <c r="M3252" s="34"/>
      <c r="N3252" s="34"/>
      <c r="O3252" s="34"/>
      <c r="P3252" s="103">
        <v>23854</v>
      </c>
      <c r="Q3252" s="103">
        <v>23854</v>
      </c>
      <c r="R3252" s="103">
        <v>23854</v>
      </c>
      <c r="S3252" s="103">
        <v>23854</v>
      </c>
    </row>
    <row r="3253" spans="2:19">
      <c r="B3253" s="5">
        <v>2002</v>
      </c>
      <c r="C3253" s="34"/>
      <c r="D3253" s="34"/>
      <c r="E3253" s="34"/>
      <c r="F3253" s="34"/>
      <c r="G3253" s="34"/>
      <c r="H3253" s="34"/>
      <c r="I3253" s="34"/>
      <c r="J3253" s="34"/>
      <c r="K3253" s="34"/>
      <c r="L3253" s="34"/>
      <c r="M3253" s="34"/>
      <c r="N3253" s="34"/>
      <c r="O3253" s="34"/>
      <c r="P3253" s="103">
        <v>51010</v>
      </c>
      <c r="Q3253" s="103">
        <v>51010</v>
      </c>
      <c r="R3253" s="103">
        <v>51010</v>
      </c>
      <c r="S3253" s="103">
        <v>51010</v>
      </c>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221</v>
      </c>
      <c r="B3326" s="6" t="s">
        <v>187</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237417</v>
      </c>
      <c r="Q3326" s="10">
        <f>SUM(Q3234:Q3325)</f>
        <v>237417</v>
      </c>
      <c r="R3326" s="10">
        <f>SUM(R3233:R3325)</f>
        <v>237417</v>
      </c>
      <c r="S3326" s="10">
        <f>SUM(S3233:S3325)</f>
        <v>237417</v>
      </c>
    </row>
    <row r="3327" spans="1:19">
      <c r="A3327" s="63"/>
      <c r="B3327" s="6"/>
      <c r="C3327" s="7"/>
      <c r="D3327" s="7"/>
      <c r="E3327" s="7"/>
      <c r="F3327" s="7"/>
      <c r="G3327" s="7"/>
      <c r="H3327" s="7"/>
      <c r="I3327" s="7"/>
      <c r="J3327" s="7"/>
      <c r="K3327" s="7"/>
      <c r="L3327" s="7"/>
      <c r="M3327" s="9"/>
    </row>
    <row r="3328" spans="1:19">
      <c r="A3328" s="64" t="s">
        <v>222</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103">
        <v>10920</v>
      </c>
      <c r="P3333" s="103">
        <v>10920</v>
      </c>
      <c r="Q3333" s="103">
        <v>10920</v>
      </c>
      <c r="R3333" s="103">
        <v>10920</v>
      </c>
      <c r="S3333" s="103">
        <v>10920</v>
      </c>
    </row>
    <row r="3334" spans="1:19">
      <c r="B3334" s="5">
        <v>2016</v>
      </c>
      <c r="C3334" s="33"/>
      <c r="D3334" s="33"/>
      <c r="E3334" s="33"/>
      <c r="F3334" s="33"/>
      <c r="G3334" s="33"/>
      <c r="H3334" s="33"/>
      <c r="I3334" s="33"/>
      <c r="J3334" s="33"/>
      <c r="K3334" s="33"/>
      <c r="L3334" s="33"/>
      <c r="M3334" s="103">
        <v>4118</v>
      </c>
      <c r="N3334" s="103">
        <v>4118</v>
      </c>
      <c r="O3334" s="103">
        <v>4118</v>
      </c>
      <c r="P3334" s="103">
        <v>4118</v>
      </c>
      <c r="Q3334" s="103">
        <v>4118</v>
      </c>
      <c r="R3334" s="103">
        <v>4118</v>
      </c>
      <c r="S3334" s="103">
        <v>4118</v>
      </c>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103">
        <v>36095</v>
      </c>
      <c r="N3343" s="103">
        <v>36095</v>
      </c>
      <c r="O3343" s="103">
        <v>36095</v>
      </c>
      <c r="P3343" s="103">
        <v>36095</v>
      </c>
      <c r="Q3343" s="103">
        <v>36095</v>
      </c>
      <c r="R3343" s="103">
        <v>36095</v>
      </c>
      <c r="S3343" s="103">
        <v>36095</v>
      </c>
    </row>
    <row r="3344" spans="1:19">
      <c r="B3344" s="5">
        <v>2006</v>
      </c>
      <c r="C3344" s="34"/>
      <c r="D3344" s="34"/>
      <c r="E3344" s="34"/>
      <c r="F3344" s="34"/>
      <c r="G3344" s="34"/>
      <c r="H3344" s="34"/>
      <c r="I3344" s="34"/>
      <c r="J3344" s="34"/>
      <c r="K3344" s="34"/>
      <c r="L3344" s="34"/>
      <c r="M3344" s="103">
        <v>229518</v>
      </c>
      <c r="N3344" s="103">
        <v>229518</v>
      </c>
      <c r="O3344" s="103">
        <v>229518</v>
      </c>
      <c r="P3344" s="103">
        <v>229518</v>
      </c>
      <c r="Q3344" s="103">
        <v>229518</v>
      </c>
      <c r="R3344" s="103">
        <v>229518</v>
      </c>
      <c r="S3344" s="103">
        <v>229518</v>
      </c>
    </row>
    <row r="3345" spans="2:19">
      <c r="B3345" s="5">
        <v>2005</v>
      </c>
      <c r="C3345" s="34"/>
      <c r="D3345" s="34"/>
      <c r="E3345" s="34"/>
      <c r="F3345" s="34"/>
      <c r="G3345" s="34"/>
      <c r="H3345" s="34"/>
      <c r="I3345" s="34"/>
      <c r="J3345" s="34"/>
      <c r="K3345" s="34"/>
      <c r="L3345" s="34"/>
      <c r="M3345" s="103">
        <v>85693</v>
      </c>
      <c r="N3345" s="103">
        <v>85693</v>
      </c>
      <c r="O3345" s="103">
        <v>85693</v>
      </c>
      <c r="P3345" s="103">
        <v>85693</v>
      </c>
      <c r="Q3345" s="103">
        <v>85693</v>
      </c>
      <c r="R3345" s="103">
        <v>85693</v>
      </c>
      <c r="S3345" s="103">
        <v>85693</v>
      </c>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103">
        <v>111887</v>
      </c>
      <c r="N3347" s="103">
        <v>111887</v>
      </c>
      <c r="O3347" s="103">
        <v>111887</v>
      </c>
      <c r="P3347" s="103">
        <v>111887</v>
      </c>
      <c r="Q3347" s="103">
        <v>111887</v>
      </c>
      <c r="R3347" s="103">
        <v>111887</v>
      </c>
      <c r="S3347" s="103">
        <v>111887</v>
      </c>
    </row>
    <row r="3348" spans="2:19">
      <c r="B3348" s="5">
        <v>2002</v>
      </c>
      <c r="C3348" s="34"/>
      <c r="D3348" s="34"/>
      <c r="E3348" s="34"/>
      <c r="F3348" s="34"/>
      <c r="G3348" s="34"/>
      <c r="H3348" s="34"/>
      <c r="I3348" s="34"/>
      <c r="J3348" s="34"/>
      <c r="K3348" s="34"/>
      <c r="L3348" s="34"/>
      <c r="M3348" s="103">
        <v>405727</v>
      </c>
      <c r="N3348" s="103">
        <v>405727</v>
      </c>
      <c r="O3348" s="103">
        <v>381715</v>
      </c>
      <c r="P3348" s="103">
        <v>381715</v>
      </c>
      <c r="Q3348" s="103">
        <v>381715</v>
      </c>
      <c r="R3348" s="103">
        <v>381715</v>
      </c>
      <c r="S3348" s="103">
        <v>381715</v>
      </c>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103">
        <v>31463</v>
      </c>
      <c r="N3351" s="103">
        <v>31463</v>
      </c>
      <c r="O3351" s="103">
        <v>31463</v>
      </c>
      <c r="P3351" s="103">
        <v>31463</v>
      </c>
      <c r="Q3351" s="103">
        <v>31463</v>
      </c>
      <c r="R3351" s="103">
        <v>31463</v>
      </c>
      <c r="S3351" s="103">
        <v>31463</v>
      </c>
    </row>
    <row r="3352" spans="2:19">
      <c r="B3352" s="5">
        <v>1998</v>
      </c>
      <c r="C3352" s="34"/>
      <c r="D3352" s="34"/>
      <c r="E3352" s="34"/>
      <c r="F3352" s="34"/>
      <c r="G3352" s="34"/>
      <c r="H3352" s="34"/>
      <c r="I3352" s="34"/>
      <c r="J3352" s="34"/>
      <c r="K3352" s="34"/>
      <c r="L3352" s="34"/>
      <c r="M3352" s="103">
        <v>11843</v>
      </c>
      <c r="N3352" s="103">
        <v>11843</v>
      </c>
      <c r="O3352" s="103">
        <v>11843</v>
      </c>
      <c r="P3352" s="103">
        <v>11843</v>
      </c>
      <c r="Q3352" s="103">
        <v>11843</v>
      </c>
      <c r="R3352" s="103">
        <v>11843</v>
      </c>
      <c r="S3352" s="103">
        <v>11843</v>
      </c>
    </row>
    <row r="3353" spans="2:19">
      <c r="B3353" s="5">
        <v>1997</v>
      </c>
      <c r="C3353" s="34"/>
      <c r="D3353" s="34"/>
      <c r="E3353" s="34"/>
      <c r="F3353" s="34"/>
      <c r="G3353" s="34"/>
      <c r="H3353" s="34"/>
      <c r="I3353" s="34"/>
      <c r="J3353" s="34"/>
      <c r="K3353" s="34"/>
      <c r="L3353" s="34"/>
      <c r="M3353" s="103">
        <v>129299</v>
      </c>
      <c r="N3353" s="103">
        <v>129299</v>
      </c>
      <c r="O3353" s="103">
        <v>129299</v>
      </c>
      <c r="P3353" s="103">
        <v>129299</v>
      </c>
      <c r="Q3353" s="103">
        <v>129299</v>
      </c>
      <c r="R3353" s="103">
        <v>129299</v>
      </c>
      <c r="S3353" s="103">
        <v>129299</v>
      </c>
    </row>
    <row r="3354" spans="2:19">
      <c r="B3354" s="5">
        <v>1996</v>
      </c>
      <c r="C3354" s="34"/>
      <c r="D3354" s="34"/>
      <c r="E3354" s="34"/>
      <c r="F3354" s="34"/>
      <c r="G3354" s="34"/>
      <c r="H3354" s="34"/>
      <c r="I3354" s="34"/>
      <c r="J3354" s="34"/>
      <c r="K3354" s="34"/>
      <c r="L3354" s="34"/>
      <c r="M3354" s="103">
        <v>141841</v>
      </c>
      <c r="N3354" s="103">
        <v>141841</v>
      </c>
      <c r="O3354" s="103">
        <v>141841</v>
      </c>
      <c r="P3354" s="103">
        <v>141841</v>
      </c>
      <c r="Q3354" s="103">
        <v>141841</v>
      </c>
      <c r="R3354" s="103">
        <v>141841</v>
      </c>
      <c r="S3354" s="103">
        <v>141841</v>
      </c>
    </row>
    <row r="3355" spans="2:19">
      <c r="B3355" s="5">
        <v>1995</v>
      </c>
      <c r="C3355" s="34"/>
      <c r="D3355" s="34"/>
      <c r="E3355" s="34"/>
      <c r="F3355" s="34"/>
      <c r="G3355" s="34"/>
      <c r="H3355" s="34"/>
      <c r="I3355" s="34"/>
      <c r="J3355" s="34"/>
      <c r="K3355" s="34"/>
      <c r="L3355" s="34"/>
      <c r="M3355" s="103">
        <v>492064</v>
      </c>
      <c r="N3355" s="103">
        <v>492064</v>
      </c>
      <c r="O3355" s="103">
        <v>492064</v>
      </c>
      <c r="P3355" s="103">
        <v>492064</v>
      </c>
      <c r="Q3355" s="103">
        <v>492064</v>
      </c>
      <c r="R3355" s="103">
        <v>492064</v>
      </c>
      <c r="S3355" s="103">
        <v>492064</v>
      </c>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103">
        <v>508963</v>
      </c>
      <c r="N3357" s="103">
        <v>508963</v>
      </c>
      <c r="O3357" s="103">
        <v>508963</v>
      </c>
      <c r="P3357" s="103">
        <v>508963</v>
      </c>
      <c r="Q3357" s="103">
        <v>508963</v>
      </c>
      <c r="R3357" s="103">
        <v>508963</v>
      </c>
      <c r="S3357" s="103">
        <v>508963</v>
      </c>
    </row>
    <row r="3358" spans="2:19">
      <c r="B3358" s="5">
        <v>1992</v>
      </c>
      <c r="C3358" s="34"/>
      <c r="D3358" s="34"/>
      <c r="E3358" s="34"/>
      <c r="F3358" s="34"/>
      <c r="G3358" s="34"/>
      <c r="H3358" s="34"/>
      <c r="I3358" s="34"/>
      <c r="J3358" s="34"/>
      <c r="K3358" s="34"/>
      <c r="L3358" s="34"/>
      <c r="M3358" s="103">
        <v>977214</v>
      </c>
      <c r="N3358" s="103">
        <v>977214</v>
      </c>
      <c r="O3358" s="103">
        <v>977214</v>
      </c>
      <c r="P3358" s="103">
        <v>977214</v>
      </c>
      <c r="Q3358" s="103">
        <v>977214</v>
      </c>
      <c r="R3358" s="103">
        <v>977214</v>
      </c>
      <c r="S3358" s="103">
        <v>977214</v>
      </c>
    </row>
    <row r="3359" spans="2:19">
      <c r="B3359" s="5">
        <v>1991</v>
      </c>
      <c r="C3359" s="34"/>
      <c r="D3359" s="34"/>
      <c r="E3359" s="34"/>
      <c r="F3359" s="34"/>
      <c r="G3359" s="34"/>
      <c r="H3359" s="34"/>
      <c r="I3359" s="34"/>
      <c r="J3359" s="34"/>
      <c r="K3359" s="34"/>
      <c r="L3359" s="34"/>
      <c r="M3359" s="103">
        <v>222761</v>
      </c>
      <c r="N3359" s="103">
        <v>222761</v>
      </c>
      <c r="O3359" s="34"/>
      <c r="P3359" s="34"/>
      <c r="Q3359" s="34"/>
      <c r="R3359" s="34"/>
      <c r="S3359" s="34"/>
    </row>
    <row r="3360" spans="2:19">
      <c r="B3360" s="5">
        <v>1990</v>
      </c>
      <c r="C3360" s="34"/>
      <c r="D3360" s="34"/>
      <c r="E3360" s="34"/>
      <c r="F3360" s="34"/>
      <c r="G3360" s="34"/>
      <c r="H3360" s="34"/>
      <c r="I3360" s="34"/>
      <c r="J3360" s="34"/>
      <c r="K3360" s="34"/>
      <c r="L3360" s="34"/>
      <c r="M3360" s="103">
        <v>492710</v>
      </c>
      <c r="N3360" s="103">
        <v>492710</v>
      </c>
      <c r="O3360" s="34"/>
      <c r="P3360" s="34"/>
      <c r="Q3360" s="34"/>
      <c r="R3360" s="34"/>
      <c r="S3360" s="34"/>
    </row>
    <row r="3361" spans="2:19">
      <c r="B3361" s="5">
        <v>1989</v>
      </c>
      <c r="C3361" s="34"/>
      <c r="D3361" s="34"/>
      <c r="E3361" s="34"/>
      <c r="F3361" s="34"/>
      <c r="G3361" s="34"/>
      <c r="H3361" s="34"/>
      <c r="I3361" s="34"/>
      <c r="J3361" s="34"/>
      <c r="K3361" s="34"/>
      <c r="L3361" s="34"/>
      <c r="M3361" s="103">
        <v>717539</v>
      </c>
      <c r="N3361" s="103">
        <v>717539</v>
      </c>
      <c r="O3361" s="34"/>
      <c r="P3361" s="34"/>
      <c r="Q3361" s="34"/>
      <c r="R3361" s="34"/>
      <c r="S3361" s="34"/>
    </row>
    <row r="3362" spans="2:19">
      <c r="B3362" s="5">
        <v>1988</v>
      </c>
      <c r="C3362" s="34"/>
      <c r="D3362" s="34"/>
      <c r="E3362" s="34"/>
      <c r="F3362" s="34"/>
      <c r="G3362" s="34"/>
      <c r="H3362" s="34"/>
      <c r="I3362" s="34"/>
      <c r="J3362" s="34"/>
      <c r="K3362" s="34"/>
      <c r="L3362" s="34"/>
      <c r="M3362" s="103">
        <v>46399</v>
      </c>
      <c r="N3362" s="103">
        <v>46399</v>
      </c>
      <c r="O3362" s="34"/>
      <c r="P3362" s="34"/>
      <c r="Q3362" s="34"/>
      <c r="R3362" s="34"/>
      <c r="S3362" s="34"/>
    </row>
    <row r="3363" spans="2:19">
      <c r="B3363" s="5">
        <v>1987</v>
      </c>
      <c r="C3363" s="34"/>
      <c r="D3363" s="34"/>
      <c r="E3363" s="34"/>
      <c r="F3363" s="34"/>
      <c r="G3363" s="34"/>
      <c r="H3363" s="34"/>
      <c r="I3363" s="34"/>
      <c r="J3363" s="34"/>
      <c r="K3363" s="34"/>
      <c r="L3363" s="34"/>
      <c r="M3363" s="103">
        <v>304495</v>
      </c>
      <c r="N3363" s="103">
        <v>304495</v>
      </c>
      <c r="O3363" s="34"/>
      <c r="P3363" s="34"/>
      <c r="Q3363" s="34"/>
      <c r="R3363" s="34"/>
      <c r="S3363" s="34"/>
    </row>
    <row r="3364" spans="2:19">
      <c r="B3364" s="5">
        <v>1986</v>
      </c>
      <c r="C3364" s="34"/>
      <c r="D3364" s="34"/>
      <c r="E3364" s="34"/>
      <c r="F3364" s="34"/>
      <c r="G3364" s="34"/>
      <c r="H3364" s="34"/>
      <c r="I3364" s="34"/>
      <c r="J3364" s="34"/>
      <c r="K3364" s="34"/>
      <c r="L3364" s="34"/>
      <c r="M3364" s="103">
        <v>112310</v>
      </c>
      <c r="N3364" s="103">
        <v>112310</v>
      </c>
      <c r="O3364" s="34"/>
      <c r="P3364" s="34"/>
      <c r="Q3364" s="34"/>
      <c r="R3364" s="34"/>
      <c r="S3364" s="34"/>
    </row>
    <row r="3365" spans="2:19">
      <c r="B3365" s="5">
        <v>1985</v>
      </c>
      <c r="C3365" s="34"/>
      <c r="D3365" s="34"/>
      <c r="E3365" s="34"/>
      <c r="F3365" s="34"/>
      <c r="G3365" s="34"/>
      <c r="H3365" s="34"/>
      <c r="I3365" s="34"/>
      <c r="J3365" s="34"/>
      <c r="K3365" s="34"/>
      <c r="L3365" s="34"/>
      <c r="M3365" s="103">
        <v>197677</v>
      </c>
      <c r="N3365" s="103">
        <v>197677</v>
      </c>
      <c r="O3365" s="34"/>
      <c r="P3365" s="34"/>
      <c r="Q3365" s="34"/>
      <c r="R3365" s="34"/>
      <c r="S3365" s="34"/>
    </row>
    <row r="3366" spans="2:19">
      <c r="B3366" s="5">
        <v>1984</v>
      </c>
      <c r="C3366" s="34"/>
      <c r="D3366" s="34"/>
      <c r="E3366" s="34"/>
      <c r="F3366" s="34"/>
      <c r="G3366" s="34"/>
      <c r="H3366" s="34"/>
      <c r="I3366" s="34"/>
      <c r="J3366" s="34"/>
      <c r="K3366" s="34"/>
      <c r="L3366" s="34"/>
      <c r="M3366" s="103">
        <v>426225</v>
      </c>
      <c r="N3366" s="103">
        <v>426225</v>
      </c>
      <c r="O3366" s="34"/>
      <c r="P3366" s="34"/>
      <c r="Q3366" s="34"/>
      <c r="R3366" s="34"/>
      <c r="S3366" s="34"/>
    </row>
    <row r="3367" spans="2:19">
      <c r="B3367" s="5">
        <v>1983</v>
      </c>
      <c r="C3367" s="34"/>
      <c r="D3367" s="34"/>
      <c r="E3367" s="34"/>
      <c r="F3367" s="34"/>
      <c r="G3367" s="34"/>
      <c r="H3367" s="34"/>
      <c r="I3367" s="34"/>
      <c r="J3367" s="34"/>
      <c r="K3367" s="34"/>
      <c r="L3367" s="34"/>
      <c r="M3367" s="103">
        <v>188641</v>
      </c>
      <c r="N3367" s="103">
        <v>188641</v>
      </c>
      <c r="O3367" s="34"/>
      <c r="P3367" s="34"/>
      <c r="Q3367" s="34"/>
      <c r="R3367" s="34"/>
      <c r="S3367" s="34"/>
    </row>
    <row r="3368" spans="2:19">
      <c r="B3368" s="5">
        <v>1982</v>
      </c>
      <c r="C3368" s="34"/>
      <c r="D3368" s="34"/>
      <c r="E3368" s="34"/>
      <c r="F3368" s="34"/>
      <c r="G3368" s="34"/>
      <c r="H3368" s="34"/>
      <c r="I3368" s="34"/>
      <c r="J3368" s="34"/>
      <c r="K3368" s="34"/>
      <c r="L3368" s="34"/>
      <c r="M3368" s="103">
        <v>45439</v>
      </c>
      <c r="N3368" s="103">
        <v>45439</v>
      </c>
      <c r="O3368" s="34"/>
      <c r="P3368" s="34"/>
      <c r="Q3368" s="34"/>
      <c r="R3368" s="34"/>
      <c r="S3368" s="34"/>
    </row>
    <row r="3369" spans="2:19">
      <c r="B3369" s="5">
        <v>1981</v>
      </c>
      <c r="C3369" s="34"/>
      <c r="D3369" s="34"/>
      <c r="E3369" s="34"/>
      <c r="F3369" s="34"/>
      <c r="G3369" s="34"/>
      <c r="H3369" s="34"/>
      <c r="I3369" s="34"/>
      <c r="J3369" s="34"/>
      <c r="K3369" s="34"/>
      <c r="L3369" s="34"/>
      <c r="M3369" s="103">
        <v>168880</v>
      </c>
      <c r="N3369" s="103">
        <v>168880</v>
      </c>
      <c r="O3369" s="34"/>
      <c r="P3369" s="34"/>
      <c r="Q3369" s="34"/>
      <c r="R3369" s="34"/>
      <c r="S3369" s="34"/>
    </row>
    <row r="3370" spans="2:19">
      <c r="B3370" s="5">
        <v>1980</v>
      </c>
      <c r="C3370" s="34"/>
      <c r="D3370" s="34"/>
      <c r="E3370" s="34"/>
      <c r="F3370" s="34"/>
      <c r="G3370" s="34"/>
      <c r="H3370" s="34"/>
      <c r="I3370" s="34"/>
      <c r="J3370" s="34"/>
      <c r="K3370" s="34"/>
      <c r="L3370" s="34"/>
      <c r="M3370" s="103">
        <v>134979</v>
      </c>
      <c r="N3370" s="103">
        <v>134979</v>
      </c>
      <c r="O3370" s="34"/>
      <c r="P3370" s="34"/>
      <c r="Q3370" s="34"/>
      <c r="R3370" s="34"/>
      <c r="S3370" s="34"/>
    </row>
    <row r="3371" spans="2:19">
      <c r="B3371" s="5">
        <v>1979</v>
      </c>
      <c r="C3371" s="34"/>
      <c r="D3371" s="34"/>
      <c r="E3371" s="34"/>
      <c r="F3371" s="34"/>
      <c r="G3371" s="34"/>
      <c r="H3371" s="34"/>
      <c r="I3371" s="34"/>
      <c r="J3371" s="34"/>
      <c r="K3371" s="34"/>
      <c r="L3371" s="34"/>
      <c r="M3371" s="103">
        <v>22777</v>
      </c>
      <c r="N3371" s="103">
        <v>22777</v>
      </c>
      <c r="O3371" s="34"/>
      <c r="P3371" s="34"/>
      <c r="Q3371" s="34"/>
      <c r="R3371" s="34"/>
      <c r="S3371" s="34"/>
    </row>
    <row r="3372" spans="2:19">
      <c r="B3372" s="5">
        <v>1978</v>
      </c>
      <c r="C3372" s="34"/>
      <c r="D3372" s="34"/>
      <c r="E3372" s="34"/>
      <c r="F3372" s="34"/>
      <c r="G3372" s="34"/>
      <c r="H3372" s="34"/>
      <c r="I3372" s="34"/>
      <c r="J3372" s="34"/>
      <c r="K3372" s="34"/>
      <c r="L3372" s="34"/>
      <c r="M3372" s="103">
        <v>377211</v>
      </c>
      <c r="N3372" s="103">
        <v>377211</v>
      </c>
      <c r="O3372" s="34"/>
      <c r="P3372" s="34"/>
      <c r="Q3372" s="34"/>
      <c r="R3372" s="34"/>
      <c r="S3372" s="34"/>
    </row>
    <row r="3373" spans="2:19">
      <c r="B3373" s="5">
        <v>1977</v>
      </c>
      <c r="C3373" s="34"/>
      <c r="D3373" s="34"/>
      <c r="E3373" s="34"/>
      <c r="F3373" s="34"/>
      <c r="G3373" s="34"/>
      <c r="H3373" s="34"/>
      <c r="I3373" s="34"/>
      <c r="J3373" s="34"/>
      <c r="K3373" s="34"/>
      <c r="L3373" s="34"/>
      <c r="M3373" s="103">
        <v>83247</v>
      </c>
      <c r="N3373" s="103">
        <v>83247</v>
      </c>
      <c r="O3373" s="34"/>
      <c r="P3373" s="34"/>
      <c r="Q3373" s="34"/>
      <c r="R3373" s="34"/>
      <c r="S3373" s="34"/>
    </row>
    <row r="3374" spans="2:19">
      <c r="B3374" s="5">
        <v>1976</v>
      </c>
      <c r="C3374" s="34"/>
      <c r="D3374" s="34"/>
      <c r="E3374" s="34"/>
      <c r="F3374" s="34"/>
      <c r="G3374" s="34"/>
      <c r="H3374" s="34"/>
      <c r="I3374" s="34"/>
      <c r="J3374" s="34"/>
      <c r="K3374" s="34"/>
      <c r="L3374" s="34"/>
      <c r="M3374" s="103">
        <v>26588</v>
      </c>
      <c r="N3374" s="103">
        <v>26588</v>
      </c>
      <c r="O3374" s="34"/>
      <c r="P3374" s="34"/>
      <c r="Q3374" s="34"/>
      <c r="R3374" s="34"/>
      <c r="S3374" s="34"/>
    </row>
    <row r="3375" spans="2:19">
      <c r="B3375" s="5">
        <v>1975</v>
      </c>
      <c r="C3375" s="34"/>
      <c r="D3375" s="34"/>
      <c r="E3375" s="34"/>
      <c r="F3375" s="34"/>
      <c r="G3375" s="34"/>
      <c r="H3375" s="34"/>
      <c r="I3375" s="34"/>
      <c r="J3375" s="34"/>
      <c r="K3375" s="34"/>
      <c r="L3375" s="34"/>
      <c r="M3375" s="103">
        <v>110946</v>
      </c>
      <c r="N3375" s="103">
        <v>110946</v>
      </c>
      <c r="O3375" s="34"/>
      <c r="P3375" s="34"/>
      <c r="Q3375" s="34"/>
      <c r="R3375" s="34"/>
      <c r="S3375" s="34"/>
    </row>
    <row r="3376" spans="2:19">
      <c r="B3376" s="5">
        <v>1974</v>
      </c>
      <c r="C3376" s="34"/>
      <c r="D3376" s="34"/>
      <c r="E3376" s="34"/>
      <c r="F3376" s="34"/>
      <c r="G3376" s="34"/>
      <c r="H3376" s="34"/>
      <c r="I3376" s="34"/>
      <c r="J3376" s="34"/>
      <c r="K3376" s="34"/>
      <c r="L3376" s="34"/>
      <c r="M3376" s="103">
        <v>215231</v>
      </c>
      <c r="N3376" s="103">
        <v>215231</v>
      </c>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103">
        <v>40239</v>
      </c>
      <c r="N3378" s="103">
        <v>40239</v>
      </c>
      <c r="O3378" s="34"/>
      <c r="P3378" s="34"/>
      <c r="Q3378" s="34"/>
      <c r="R3378" s="34"/>
      <c r="S3378" s="34"/>
    </row>
    <row r="3379" spans="2:19">
      <c r="B3379" s="5">
        <v>1971</v>
      </c>
      <c r="C3379" s="34"/>
      <c r="D3379" s="34"/>
      <c r="E3379" s="34"/>
      <c r="F3379" s="34"/>
      <c r="G3379" s="34"/>
      <c r="H3379" s="34"/>
      <c r="I3379" s="34"/>
      <c r="J3379" s="34"/>
      <c r="K3379" s="34"/>
      <c r="L3379" s="34"/>
      <c r="M3379" s="103">
        <v>623999</v>
      </c>
      <c r="N3379" s="103">
        <v>623999</v>
      </c>
      <c r="O3379" s="34"/>
      <c r="P3379" s="34"/>
      <c r="Q3379" s="34"/>
      <c r="R3379" s="34"/>
      <c r="S3379" s="34"/>
    </row>
    <row r="3380" spans="2:19">
      <c r="B3380" s="5">
        <v>1970</v>
      </c>
      <c r="C3380" s="34"/>
      <c r="D3380" s="34"/>
      <c r="E3380" s="34"/>
      <c r="F3380" s="34"/>
      <c r="G3380" s="34"/>
      <c r="H3380" s="34"/>
      <c r="I3380" s="34"/>
      <c r="J3380" s="34"/>
      <c r="K3380" s="34"/>
      <c r="L3380" s="34"/>
      <c r="M3380" s="103">
        <v>483005</v>
      </c>
      <c r="N3380" s="103">
        <v>483005</v>
      </c>
      <c r="O3380" s="34"/>
      <c r="P3380" s="34"/>
      <c r="Q3380" s="34"/>
      <c r="R3380" s="34"/>
      <c r="S3380" s="34"/>
    </row>
    <row r="3381" spans="2:19">
      <c r="B3381" s="5">
        <v>1969</v>
      </c>
      <c r="C3381" s="34"/>
      <c r="D3381" s="34"/>
      <c r="E3381" s="34"/>
      <c r="F3381" s="34"/>
      <c r="G3381" s="34"/>
      <c r="H3381" s="34"/>
      <c r="I3381" s="34"/>
      <c r="J3381" s="34"/>
      <c r="K3381" s="34"/>
      <c r="L3381" s="34"/>
      <c r="M3381" s="103">
        <v>703109</v>
      </c>
      <c r="N3381" s="103">
        <v>703109</v>
      </c>
      <c r="O3381" s="34"/>
      <c r="P3381" s="34"/>
      <c r="Q3381" s="34"/>
      <c r="R3381" s="34"/>
      <c r="S3381" s="34"/>
    </row>
    <row r="3382" spans="2:19">
      <c r="B3382" s="5">
        <v>1968</v>
      </c>
      <c r="C3382" s="34"/>
      <c r="D3382" s="34"/>
      <c r="E3382" s="34"/>
      <c r="F3382" s="34"/>
      <c r="G3382" s="34"/>
      <c r="H3382" s="34"/>
      <c r="I3382" s="34"/>
      <c r="J3382" s="34"/>
      <c r="K3382" s="34"/>
      <c r="L3382" s="34"/>
      <c r="M3382" s="103">
        <v>546847</v>
      </c>
      <c r="N3382" s="103">
        <v>546847</v>
      </c>
      <c r="O3382" s="34"/>
      <c r="P3382" s="34"/>
      <c r="Q3382" s="34"/>
      <c r="R3382" s="34"/>
      <c r="S3382" s="34"/>
    </row>
    <row r="3383" spans="2:19">
      <c r="B3383" s="5">
        <v>1967</v>
      </c>
      <c r="C3383" s="34"/>
      <c r="D3383" s="34"/>
      <c r="E3383" s="34"/>
      <c r="F3383" s="34"/>
      <c r="G3383" s="34"/>
      <c r="H3383" s="34"/>
      <c r="I3383" s="34"/>
      <c r="J3383" s="34"/>
      <c r="K3383" s="34"/>
      <c r="L3383" s="34"/>
      <c r="M3383" s="103">
        <v>779034</v>
      </c>
      <c r="N3383" s="103">
        <v>779034</v>
      </c>
      <c r="O3383" s="34"/>
      <c r="P3383" s="34"/>
      <c r="Q3383" s="34"/>
      <c r="R3383" s="34"/>
      <c r="S3383" s="34"/>
    </row>
    <row r="3384" spans="2:19">
      <c r="B3384" s="5">
        <v>1966</v>
      </c>
      <c r="C3384" s="34"/>
      <c r="D3384" s="34"/>
      <c r="E3384" s="34"/>
      <c r="F3384" s="34"/>
      <c r="G3384" s="34"/>
      <c r="H3384" s="34"/>
      <c r="I3384" s="34"/>
      <c r="J3384" s="34"/>
      <c r="K3384" s="34"/>
      <c r="L3384" s="34"/>
      <c r="M3384" s="103">
        <v>1570915</v>
      </c>
      <c r="N3384" s="103">
        <v>1570915</v>
      </c>
      <c r="O3384" s="34"/>
      <c r="P3384" s="34"/>
      <c r="Q3384" s="34"/>
      <c r="R3384" s="34"/>
      <c r="S3384" s="34"/>
    </row>
    <row r="3385" spans="2:19">
      <c r="B3385" s="5">
        <v>1965</v>
      </c>
      <c r="C3385" s="34"/>
      <c r="D3385" s="34"/>
      <c r="E3385" s="34"/>
      <c r="F3385" s="34"/>
      <c r="G3385" s="34"/>
      <c r="H3385" s="34"/>
      <c r="I3385" s="34"/>
      <c r="J3385" s="34"/>
      <c r="K3385" s="34"/>
      <c r="L3385" s="34"/>
      <c r="M3385" s="103">
        <v>1889632</v>
      </c>
      <c r="N3385" s="103">
        <v>1889632</v>
      </c>
      <c r="O3385" s="34"/>
      <c r="P3385" s="34"/>
      <c r="Q3385" s="34"/>
      <c r="R3385" s="34"/>
      <c r="S3385" s="34"/>
    </row>
    <row r="3386" spans="2:19">
      <c r="B3386" s="5">
        <v>1964</v>
      </c>
      <c r="C3386" s="34"/>
      <c r="D3386" s="34"/>
      <c r="E3386" s="34"/>
      <c r="F3386" s="34"/>
      <c r="G3386" s="34"/>
      <c r="H3386" s="34"/>
      <c r="I3386" s="34"/>
      <c r="J3386" s="34"/>
      <c r="K3386" s="34"/>
      <c r="L3386" s="34"/>
      <c r="M3386" s="103">
        <v>332336</v>
      </c>
      <c r="N3386" s="103">
        <v>332336</v>
      </c>
      <c r="O3386" s="34"/>
      <c r="P3386" s="34"/>
      <c r="Q3386" s="34"/>
      <c r="R3386" s="34"/>
      <c r="S3386" s="34"/>
    </row>
    <row r="3387" spans="2:19">
      <c r="B3387" s="5">
        <v>1963</v>
      </c>
      <c r="C3387" s="34"/>
      <c r="D3387" s="34"/>
      <c r="E3387" s="34"/>
      <c r="F3387" s="34"/>
      <c r="G3387" s="34"/>
      <c r="H3387" s="34"/>
      <c r="I3387" s="34"/>
      <c r="J3387" s="34"/>
      <c r="K3387" s="34"/>
      <c r="L3387" s="34"/>
      <c r="M3387" s="103">
        <v>401973</v>
      </c>
      <c r="N3387" s="103">
        <v>401973</v>
      </c>
      <c r="O3387" s="34"/>
      <c r="P3387" s="34"/>
      <c r="Q3387" s="34"/>
      <c r="R3387" s="34"/>
      <c r="S3387" s="34"/>
    </row>
    <row r="3388" spans="2:19">
      <c r="B3388" s="5">
        <v>1962</v>
      </c>
      <c r="C3388" s="34"/>
      <c r="D3388" s="34"/>
      <c r="E3388" s="34"/>
      <c r="F3388" s="34"/>
      <c r="G3388" s="34"/>
      <c r="H3388" s="34"/>
      <c r="I3388" s="34"/>
      <c r="J3388" s="34"/>
      <c r="K3388" s="34"/>
      <c r="L3388" s="34"/>
      <c r="M3388" s="103">
        <v>195718</v>
      </c>
      <c r="N3388" s="103">
        <v>195718</v>
      </c>
      <c r="O3388" s="34"/>
      <c r="P3388" s="34"/>
      <c r="Q3388" s="34"/>
      <c r="R3388" s="34"/>
      <c r="S3388" s="34"/>
    </row>
    <row r="3389" spans="2:19">
      <c r="B3389" s="5">
        <v>1961</v>
      </c>
      <c r="C3389" s="34"/>
      <c r="D3389" s="34"/>
      <c r="E3389" s="34"/>
      <c r="F3389" s="34"/>
      <c r="G3389" s="34"/>
      <c r="H3389" s="34"/>
      <c r="I3389" s="34"/>
      <c r="J3389" s="34"/>
      <c r="K3389" s="34"/>
      <c r="L3389" s="34"/>
      <c r="M3389" s="103">
        <v>103445</v>
      </c>
      <c r="N3389" s="103">
        <v>103445</v>
      </c>
      <c r="O3389" s="34"/>
      <c r="P3389" s="34"/>
      <c r="Q3389" s="34"/>
      <c r="R3389" s="34"/>
      <c r="S3389" s="34"/>
    </row>
    <row r="3390" spans="2:19">
      <c r="B3390" s="5">
        <v>1960</v>
      </c>
      <c r="C3390" s="34"/>
      <c r="D3390" s="34"/>
      <c r="E3390" s="34"/>
      <c r="F3390" s="34"/>
      <c r="G3390" s="34"/>
      <c r="H3390" s="34"/>
      <c r="I3390" s="34"/>
      <c r="J3390" s="34"/>
      <c r="K3390" s="34"/>
      <c r="L3390" s="34"/>
      <c r="M3390" s="103">
        <v>172868</v>
      </c>
      <c r="N3390" s="103">
        <v>172868</v>
      </c>
      <c r="O3390" s="34"/>
      <c r="P3390" s="34"/>
      <c r="Q3390" s="34"/>
      <c r="R3390" s="34"/>
      <c r="S3390" s="34"/>
    </row>
    <row r="3391" spans="2:19">
      <c r="B3391" s="5">
        <v>1959</v>
      </c>
      <c r="C3391" s="34"/>
      <c r="D3391" s="34"/>
      <c r="E3391" s="34"/>
      <c r="F3391" s="34"/>
      <c r="G3391" s="34"/>
      <c r="H3391" s="34"/>
      <c r="I3391" s="34"/>
      <c r="J3391" s="34"/>
      <c r="K3391" s="34"/>
      <c r="L3391" s="34"/>
      <c r="M3391" s="103">
        <v>12271</v>
      </c>
      <c r="N3391" s="103">
        <v>12271</v>
      </c>
      <c r="O3391" s="34"/>
      <c r="P3391" s="34"/>
      <c r="Q3391" s="34"/>
      <c r="R3391" s="34"/>
      <c r="S3391" s="34"/>
    </row>
    <row r="3392" spans="2:19">
      <c r="B3392" s="5">
        <v>1958</v>
      </c>
      <c r="C3392" s="34"/>
      <c r="D3392" s="34"/>
      <c r="E3392" s="34"/>
      <c r="F3392" s="34"/>
      <c r="G3392" s="34"/>
      <c r="H3392" s="34"/>
      <c r="I3392" s="34"/>
      <c r="J3392" s="34"/>
      <c r="K3392" s="34"/>
      <c r="L3392" s="34"/>
      <c r="M3392" s="103">
        <v>47943</v>
      </c>
      <c r="N3392" s="103">
        <v>47943</v>
      </c>
      <c r="O3392" s="34"/>
      <c r="P3392" s="34"/>
      <c r="Q3392" s="34"/>
      <c r="R3392" s="34"/>
      <c r="S3392" s="34"/>
    </row>
    <row r="3393" spans="2:19">
      <c r="B3393" s="5">
        <v>1957</v>
      </c>
      <c r="C3393" s="34"/>
      <c r="D3393" s="34"/>
      <c r="E3393" s="34"/>
      <c r="F3393" s="34"/>
      <c r="G3393" s="34"/>
      <c r="H3393" s="34"/>
      <c r="I3393" s="34"/>
      <c r="J3393" s="34"/>
      <c r="K3393" s="34"/>
      <c r="L3393" s="34"/>
      <c r="M3393" s="103">
        <v>39851</v>
      </c>
      <c r="N3393" s="103">
        <v>39851</v>
      </c>
      <c r="O3393" s="34"/>
      <c r="P3393" s="34"/>
      <c r="Q3393" s="34"/>
      <c r="R3393" s="34"/>
      <c r="S3393" s="34"/>
    </row>
    <row r="3394" spans="2:19">
      <c r="B3394" s="5">
        <v>1956</v>
      </c>
      <c r="C3394" s="34"/>
      <c r="D3394" s="34"/>
      <c r="E3394" s="34"/>
      <c r="F3394" s="34"/>
      <c r="G3394" s="34"/>
      <c r="H3394" s="34"/>
      <c r="I3394" s="34"/>
      <c r="J3394" s="34"/>
      <c r="K3394" s="34"/>
      <c r="L3394" s="34"/>
      <c r="M3394" s="103">
        <v>62499</v>
      </c>
      <c r="N3394" s="103">
        <v>62499</v>
      </c>
      <c r="O3394" s="34"/>
      <c r="P3394" s="34"/>
      <c r="Q3394" s="34"/>
      <c r="R3394" s="34"/>
      <c r="S3394" s="34"/>
    </row>
    <row r="3395" spans="2:19">
      <c r="B3395" s="5">
        <v>1955</v>
      </c>
      <c r="C3395" s="34"/>
      <c r="D3395" s="34"/>
      <c r="E3395" s="34"/>
      <c r="F3395" s="34"/>
      <c r="G3395" s="34"/>
      <c r="H3395" s="34"/>
      <c r="I3395" s="34"/>
      <c r="J3395" s="34"/>
      <c r="K3395" s="34"/>
      <c r="L3395" s="34"/>
      <c r="M3395" s="103">
        <v>38430</v>
      </c>
      <c r="N3395" s="103">
        <v>38430</v>
      </c>
      <c r="O3395" s="34"/>
      <c r="P3395" s="34"/>
      <c r="Q3395" s="34"/>
      <c r="R3395" s="34"/>
      <c r="S3395" s="34"/>
    </row>
    <row r="3396" spans="2:19">
      <c r="B3396" s="5">
        <v>1954</v>
      </c>
      <c r="C3396" s="34"/>
      <c r="D3396" s="34"/>
      <c r="E3396" s="34"/>
      <c r="F3396" s="34"/>
      <c r="G3396" s="34"/>
      <c r="H3396" s="34"/>
      <c r="I3396" s="34"/>
      <c r="J3396" s="34"/>
      <c r="K3396" s="34"/>
      <c r="L3396" s="34"/>
      <c r="M3396" s="103">
        <v>70196</v>
      </c>
      <c r="N3396" s="103">
        <v>70196</v>
      </c>
      <c r="O3396" s="34"/>
      <c r="P3396" s="34"/>
      <c r="Q3396" s="34"/>
      <c r="R3396" s="34"/>
      <c r="S3396" s="34"/>
    </row>
    <row r="3397" spans="2:19">
      <c r="B3397" s="5">
        <v>1953</v>
      </c>
      <c r="C3397" s="34"/>
      <c r="D3397" s="34"/>
      <c r="E3397" s="34"/>
      <c r="F3397" s="34"/>
      <c r="G3397" s="34"/>
      <c r="H3397" s="34"/>
      <c r="I3397" s="34"/>
      <c r="J3397" s="34"/>
      <c r="K3397" s="34"/>
      <c r="L3397" s="34"/>
      <c r="M3397" s="103">
        <v>23369</v>
      </c>
      <c r="N3397" s="103">
        <v>23369</v>
      </c>
      <c r="O3397" s="34"/>
      <c r="P3397" s="34"/>
      <c r="Q3397" s="34"/>
      <c r="R3397" s="34"/>
      <c r="S3397" s="34"/>
    </row>
    <row r="3398" spans="2:19">
      <c r="B3398" s="5">
        <v>1952</v>
      </c>
      <c r="C3398" s="34"/>
      <c r="D3398" s="34"/>
      <c r="E3398" s="34"/>
      <c r="F3398" s="34"/>
      <c r="G3398" s="34"/>
      <c r="H3398" s="34"/>
      <c r="I3398" s="34"/>
      <c r="J3398" s="34"/>
      <c r="K3398" s="34"/>
      <c r="L3398" s="34"/>
      <c r="M3398" s="103">
        <v>15369</v>
      </c>
      <c r="N3398" s="103">
        <v>15369</v>
      </c>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222</v>
      </c>
      <c r="B3421" s="6" t="s">
        <v>187</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15212828</v>
      </c>
      <c r="N3421" s="10">
        <f>SUM(N3329:N3420)</f>
        <v>15212828</v>
      </c>
      <c r="O3421" s="10">
        <f>SUM(O3329:O3420)</f>
        <v>3152633</v>
      </c>
      <c r="P3421" s="10">
        <f>SUM(P3329:P3420)</f>
        <v>3152633</v>
      </c>
      <c r="Q3421" s="10">
        <f>SUM(Q3329:Q3420)</f>
        <v>3152633</v>
      </c>
      <c r="R3421" s="10">
        <f>SUM(R3328:R3420)</f>
        <v>3152633</v>
      </c>
      <c r="S3421" s="10">
        <f>SUM(S3328:S3420)</f>
        <v>3152633</v>
      </c>
    </row>
    <row r="3422" spans="1:19">
      <c r="A3422" s="63"/>
      <c r="B3422" s="6"/>
      <c r="C3422" s="7"/>
      <c r="D3422" s="7"/>
      <c r="E3422" s="7"/>
      <c r="F3422" s="7"/>
      <c r="G3422" s="7"/>
      <c r="H3422" s="7"/>
      <c r="I3422" s="7"/>
      <c r="J3422" s="7"/>
      <c r="K3422" s="7"/>
      <c r="L3422" s="7"/>
      <c r="M3422" s="9"/>
    </row>
    <row r="3423" spans="1:19">
      <c r="A3423" s="64" t="s">
        <v>223</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223</v>
      </c>
      <c r="B3516" s="6" t="s">
        <v>187</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224</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224</v>
      </c>
      <c r="B3611" s="6" t="s">
        <v>187</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225</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225</v>
      </c>
      <c r="B3706" s="6" t="s">
        <v>187</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headerFooter>
    <oddFooter>&amp;L_x000D_&amp;1#&amp;"Calibri"&amp;10&amp;K000000 SWM INTERN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0" tint="-0.14999847407452621"/>
    <pageSetUpPr fitToPage="1"/>
  </sheetPr>
  <dimension ref="A1:S3706"/>
  <sheetViews>
    <sheetView showGridLines="0" topLeftCell="C1" zoomScale="80" zoomScaleNormal="80" workbookViewId="0">
      <pane ySplit="1" topLeftCell="A2" activePane="bottomLeft" state="frozen"/>
      <selection activeCell="A3293" sqref="A3293"/>
      <selection pane="bottomLeft" activeCell="S46" sqref="S46"/>
    </sheetView>
  </sheetViews>
  <sheetFormatPr baseColWidth="10" defaultColWidth="11.42578125" defaultRowHeight="12.75"/>
  <cols>
    <col min="1" max="1" width="37.7109375" style="32" customWidth="1"/>
    <col min="2" max="2" width="16.7109375" style="32" bestFit="1" customWidth="1"/>
    <col min="3" max="3" width="23.28515625" style="32" bestFit="1" customWidth="1"/>
    <col min="4" max="17" width="18.28515625" style="32" customWidth="1"/>
    <col min="18" max="18" width="22" style="32" bestFit="1" customWidth="1"/>
    <col min="19" max="19" width="18.28515625" style="32" customWidth="1"/>
    <col min="20" max="16384" width="11.42578125" style="32"/>
  </cols>
  <sheetData>
    <row r="1" spans="1:19">
      <c r="A1" s="31" t="s">
        <v>166</v>
      </c>
    </row>
    <row r="2" spans="1:19" ht="89.25">
      <c r="A2" s="70" t="s">
        <v>167</v>
      </c>
      <c r="B2" s="15" t="s">
        <v>168</v>
      </c>
      <c r="C2" s="16" t="s">
        <v>169</v>
      </c>
      <c r="D2" s="16" t="s">
        <v>170</v>
      </c>
      <c r="E2" s="16" t="s">
        <v>171</v>
      </c>
      <c r="F2" s="16" t="s">
        <v>172</v>
      </c>
      <c r="G2" s="16" t="s">
        <v>173</v>
      </c>
      <c r="H2" s="16" t="s">
        <v>174</v>
      </c>
      <c r="I2" s="16" t="s">
        <v>175</v>
      </c>
      <c r="J2" s="16" t="s">
        <v>176</v>
      </c>
      <c r="K2" s="16" t="s">
        <v>177</v>
      </c>
      <c r="L2" s="16" t="s">
        <v>178</v>
      </c>
      <c r="M2" s="16" t="s">
        <v>179</v>
      </c>
      <c r="N2" s="16" t="s">
        <v>180</v>
      </c>
      <c r="O2" s="16" t="s">
        <v>181</v>
      </c>
      <c r="P2" s="16" t="s">
        <v>182</v>
      </c>
      <c r="Q2" s="16" t="s">
        <v>183</v>
      </c>
      <c r="R2" s="16" t="s">
        <v>184</v>
      </c>
      <c r="S2" s="16" t="s">
        <v>185</v>
      </c>
    </row>
    <row r="3" spans="1:19">
      <c r="A3" s="64" t="s">
        <v>186</v>
      </c>
      <c r="B3" s="5">
        <v>2022</v>
      </c>
      <c r="C3" s="33"/>
      <c r="D3" s="33"/>
      <c r="E3" s="33"/>
      <c r="F3" s="33"/>
      <c r="G3" s="33"/>
      <c r="H3" s="33"/>
      <c r="I3" s="33"/>
      <c r="J3" s="33"/>
      <c r="K3" s="33"/>
      <c r="L3" s="33"/>
      <c r="M3" s="33"/>
      <c r="N3" s="33"/>
      <c r="O3" s="33"/>
      <c r="P3" s="33"/>
      <c r="Q3" s="33"/>
      <c r="R3" s="61"/>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445032.77</v>
      </c>
      <c r="Q6" s="34">
        <v>445032.77</v>
      </c>
      <c r="R6" s="34">
        <v>445032.77</v>
      </c>
      <c r="S6" s="34">
        <v>445032.77</v>
      </c>
    </row>
    <row r="7" spans="1:19">
      <c r="B7" s="5">
        <v>2018</v>
      </c>
      <c r="C7" s="33"/>
      <c r="D7" s="33"/>
      <c r="E7" s="33"/>
      <c r="F7" s="33"/>
      <c r="G7" s="33"/>
      <c r="H7" s="33"/>
      <c r="I7" s="33"/>
      <c r="J7" s="33"/>
      <c r="K7" s="33"/>
      <c r="L7" s="33"/>
      <c r="M7" s="33"/>
      <c r="N7" s="33"/>
      <c r="O7" s="34">
        <v>4166.28</v>
      </c>
      <c r="P7" s="34">
        <v>4166.28</v>
      </c>
      <c r="Q7" s="34">
        <v>4166.28</v>
      </c>
      <c r="R7" s="34">
        <v>4166.28</v>
      </c>
      <c r="S7" s="34">
        <v>4166.28</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86869.43</v>
      </c>
      <c r="J13" s="34">
        <v>86869.43</v>
      </c>
      <c r="K13" s="34">
        <v>86869.43</v>
      </c>
      <c r="L13" s="34">
        <v>86869.43</v>
      </c>
      <c r="M13" s="34">
        <v>86869.43</v>
      </c>
      <c r="N13" s="34">
        <v>86869.43</v>
      </c>
      <c r="O13" s="34">
        <v>86869.43</v>
      </c>
      <c r="P13" s="34">
        <v>86869.43</v>
      </c>
      <c r="Q13" s="34">
        <v>86869.43</v>
      </c>
      <c r="R13" s="34">
        <v>86869.43</v>
      </c>
      <c r="S13" s="34">
        <v>86869.43</v>
      </c>
    </row>
    <row r="14" spans="1:19">
      <c r="B14" s="5">
        <v>2011</v>
      </c>
      <c r="C14" s="33"/>
      <c r="D14" s="33"/>
      <c r="E14" s="33"/>
      <c r="F14" s="33"/>
      <c r="G14" s="33"/>
      <c r="H14" s="34">
        <v>2023.75</v>
      </c>
      <c r="I14" s="34">
        <v>2023.75</v>
      </c>
      <c r="J14" s="34">
        <v>2023.75</v>
      </c>
      <c r="K14" s="34">
        <v>2023.75</v>
      </c>
      <c r="L14" s="34">
        <v>2023.75</v>
      </c>
      <c r="M14" s="34">
        <v>2023.75</v>
      </c>
      <c r="N14" s="34">
        <v>2023.75</v>
      </c>
      <c r="O14" s="34">
        <v>2023.75</v>
      </c>
      <c r="P14" s="34">
        <v>2023.75</v>
      </c>
      <c r="Q14" s="34">
        <v>2023.75</v>
      </c>
      <c r="R14" s="34">
        <v>2023.75</v>
      </c>
      <c r="S14" s="34">
        <v>2023.75</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178530.55</v>
      </c>
      <c r="F17" s="34">
        <v>178530.55</v>
      </c>
      <c r="G17" s="34">
        <v>178530.55</v>
      </c>
      <c r="H17" s="34">
        <v>178530.55</v>
      </c>
      <c r="I17" s="34">
        <v>178530.55</v>
      </c>
      <c r="J17" s="34">
        <v>178530.55</v>
      </c>
      <c r="K17" s="34">
        <v>178530.55</v>
      </c>
      <c r="L17" s="34">
        <v>178530.55</v>
      </c>
      <c r="M17" s="34">
        <v>178530.55</v>
      </c>
      <c r="N17" s="34">
        <v>178530.55</v>
      </c>
      <c r="O17" s="34">
        <v>178530.55</v>
      </c>
      <c r="P17" s="34">
        <v>178530.55</v>
      </c>
      <c r="Q17" s="34">
        <v>178530.55</v>
      </c>
      <c r="R17" s="34">
        <v>178530.55</v>
      </c>
      <c r="S17" s="34">
        <v>178530.55</v>
      </c>
    </row>
    <row r="18" spans="2:19">
      <c r="B18" s="5">
        <v>2007</v>
      </c>
      <c r="C18" s="33"/>
      <c r="D18" s="34">
        <v>323469.67</v>
      </c>
      <c r="E18" s="34">
        <v>323469.67</v>
      </c>
      <c r="F18" s="34">
        <v>323469.67</v>
      </c>
      <c r="G18" s="34">
        <v>323469.67</v>
      </c>
      <c r="H18" s="34">
        <v>323469.67</v>
      </c>
      <c r="I18" s="34">
        <v>323469.67</v>
      </c>
      <c r="J18" s="34">
        <v>323469.67</v>
      </c>
      <c r="K18" s="34">
        <v>323469.67</v>
      </c>
      <c r="L18" s="34">
        <v>323469.67</v>
      </c>
      <c r="M18" s="34">
        <v>323469.67</v>
      </c>
      <c r="N18" s="34">
        <v>323469.67</v>
      </c>
      <c r="O18" s="34">
        <v>323469.67</v>
      </c>
      <c r="P18" s="34">
        <v>323469.67</v>
      </c>
      <c r="Q18" s="34">
        <v>323469.67</v>
      </c>
      <c r="R18" s="34">
        <v>323469.67</v>
      </c>
      <c r="S18" s="34">
        <v>323469.67</v>
      </c>
    </row>
    <row r="19" spans="2:19">
      <c r="B19" s="5">
        <v>2006</v>
      </c>
      <c r="C19" s="34">
        <v>4876.8500000000004</v>
      </c>
      <c r="D19" s="34">
        <v>4876.8500000000004</v>
      </c>
      <c r="E19" s="34">
        <v>4876.8500000000004</v>
      </c>
      <c r="F19" s="34">
        <v>4876.8500000000004</v>
      </c>
      <c r="G19" s="34">
        <v>4876.8500000000004</v>
      </c>
      <c r="H19" s="34">
        <v>4876.8500000000004</v>
      </c>
      <c r="I19" s="34">
        <v>4876.8500000000004</v>
      </c>
      <c r="J19" s="34">
        <v>4876.8500000000004</v>
      </c>
      <c r="K19" s="34">
        <v>4876.8500000000004</v>
      </c>
      <c r="L19" s="34">
        <v>4876.8500000000004</v>
      </c>
      <c r="M19" s="34">
        <v>4876.8500000000004</v>
      </c>
      <c r="N19" s="34">
        <v>4876.8500000000004</v>
      </c>
      <c r="O19" s="34">
        <v>4876.8500000000004</v>
      </c>
      <c r="P19" s="34">
        <v>4876.8500000000004</v>
      </c>
      <c r="Q19" s="34">
        <v>4876.8500000000004</v>
      </c>
      <c r="R19" s="34">
        <v>4876.8500000000004</v>
      </c>
      <c r="S19" s="34">
        <v>4876.8500000000004</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560</v>
      </c>
      <c r="D22" s="34">
        <v>560</v>
      </c>
      <c r="E22" s="34">
        <v>560</v>
      </c>
      <c r="F22" s="34">
        <v>560</v>
      </c>
      <c r="G22" s="34">
        <v>560</v>
      </c>
      <c r="H22" s="34">
        <v>560</v>
      </c>
      <c r="I22" s="34">
        <v>560</v>
      </c>
      <c r="J22" s="34">
        <v>560</v>
      </c>
      <c r="K22" s="34">
        <v>560</v>
      </c>
      <c r="L22" s="34">
        <v>560</v>
      </c>
      <c r="M22" s="34">
        <v>560</v>
      </c>
      <c r="N22" s="34">
        <v>560</v>
      </c>
      <c r="O22" s="34">
        <v>560</v>
      </c>
      <c r="P22" s="34">
        <v>560</v>
      </c>
      <c r="Q22" s="34">
        <v>560</v>
      </c>
      <c r="R22" s="34">
        <v>560</v>
      </c>
      <c r="S22" s="34">
        <v>560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1176.5899999999999</v>
      </c>
      <c r="D28" s="34">
        <v>1176.5899999999999</v>
      </c>
      <c r="E28" s="34">
        <v>1176.5899999999999</v>
      </c>
      <c r="F28" s="34">
        <v>1176.5899999999999</v>
      </c>
      <c r="G28" s="34">
        <v>1176.5899999999999</v>
      </c>
      <c r="H28" s="34">
        <v>1176.5899999999999</v>
      </c>
      <c r="I28" s="34">
        <v>1176.5899999999999</v>
      </c>
      <c r="J28" s="34">
        <v>1176.5899999999999</v>
      </c>
      <c r="K28" s="34">
        <v>1176.5899999999999</v>
      </c>
      <c r="L28" s="34">
        <v>1176.5899999999999</v>
      </c>
      <c r="M28" s="34">
        <v>1176.5899999999999</v>
      </c>
      <c r="N28" s="34">
        <v>1176.5899999999999</v>
      </c>
      <c r="O28" s="34">
        <v>1176.5899999999999</v>
      </c>
      <c r="P28" s="34">
        <v>1176.5899999999999</v>
      </c>
      <c r="Q28" s="34">
        <v>1176.5899999999999</v>
      </c>
      <c r="R28" s="34">
        <v>1176.5899999999999</v>
      </c>
      <c r="S28" s="34">
        <v>1176.5899999999999</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2882.15</v>
      </c>
      <c r="D30" s="34">
        <v>2882.15</v>
      </c>
      <c r="E30" s="34">
        <v>2882.15</v>
      </c>
      <c r="F30" s="34">
        <v>2882.15</v>
      </c>
      <c r="G30" s="34">
        <v>2882.15</v>
      </c>
      <c r="H30" s="34">
        <v>2882.15</v>
      </c>
      <c r="I30" s="34">
        <v>2882.15</v>
      </c>
      <c r="J30" s="34">
        <v>2882.15</v>
      </c>
      <c r="K30" s="34">
        <v>2882.15</v>
      </c>
      <c r="L30" s="34">
        <v>2882.15</v>
      </c>
      <c r="M30" s="34">
        <v>2882.15</v>
      </c>
      <c r="N30" s="34">
        <v>2882.15</v>
      </c>
      <c r="O30" s="34">
        <v>2882.15</v>
      </c>
      <c r="P30" s="34">
        <v>2882.15</v>
      </c>
      <c r="Q30" s="34">
        <v>2882.15</v>
      </c>
      <c r="R30" s="34">
        <v>2882.15</v>
      </c>
      <c r="S30" s="34">
        <v>2882.15</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548.62</v>
      </c>
      <c r="D32" s="34">
        <v>548.62</v>
      </c>
      <c r="E32" s="34">
        <v>548.62</v>
      </c>
      <c r="F32" s="34">
        <v>548.62</v>
      </c>
      <c r="G32" s="34">
        <v>548.62</v>
      </c>
      <c r="H32" s="34">
        <v>548.62</v>
      </c>
      <c r="I32" s="34">
        <v>548.62</v>
      </c>
      <c r="J32" s="34">
        <v>548.62</v>
      </c>
      <c r="K32" s="34">
        <v>548.62</v>
      </c>
      <c r="L32" s="34">
        <v>548.62</v>
      </c>
      <c r="M32" s="34">
        <v>548.62</v>
      </c>
      <c r="N32" s="34">
        <v>548.62</v>
      </c>
      <c r="O32" s="34">
        <v>548.62</v>
      </c>
      <c r="P32" s="34">
        <v>548.62</v>
      </c>
      <c r="Q32" s="34">
        <v>548.62</v>
      </c>
      <c r="R32" s="34">
        <v>548.62</v>
      </c>
      <c r="S32" s="34">
        <v>548.62</v>
      </c>
    </row>
    <row r="33" spans="2:19">
      <c r="B33" s="5">
        <v>1992</v>
      </c>
      <c r="C33" s="34">
        <v>318828.89</v>
      </c>
      <c r="D33" s="34">
        <v>318828.89</v>
      </c>
      <c r="E33" s="34">
        <v>318828.89</v>
      </c>
      <c r="F33" s="34">
        <v>318828.89</v>
      </c>
      <c r="G33" s="34">
        <v>318828.89</v>
      </c>
      <c r="H33" s="34">
        <v>318828.89</v>
      </c>
      <c r="I33" s="34">
        <v>318828.89</v>
      </c>
      <c r="J33" s="34">
        <v>318828.89</v>
      </c>
      <c r="K33" s="34">
        <v>318828.89</v>
      </c>
      <c r="L33" s="34">
        <v>318828.89</v>
      </c>
      <c r="M33" s="34">
        <v>318828.89</v>
      </c>
      <c r="N33" s="34">
        <v>318828.89</v>
      </c>
      <c r="O33" s="34">
        <v>318828.89</v>
      </c>
      <c r="P33" s="34">
        <v>318828.89</v>
      </c>
      <c r="Q33" s="34">
        <v>318828.89</v>
      </c>
      <c r="R33" s="34">
        <v>318828.89</v>
      </c>
      <c r="S33" s="34">
        <v>318828.89</v>
      </c>
    </row>
    <row r="34" spans="2:19">
      <c r="B34" s="5">
        <v>1991</v>
      </c>
      <c r="C34" s="34">
        <v>22184.04</v>
      </c>
      <c r="D34" s="34">
        <v>22184.04</v>
      </c>
      <c r="E34" s="34">
        <v>22184.04</v>
      </c>
      <c r="F34" s="34">
        <v>22184.04</v>
      </c>
      <c r="G34" s="34">
        <v>22184.04</v>
      </c>
      <c r="H34" s="34">
        <v>22184.04</v>
      </c>
      <c r="I34" s="34">
        <v>22184.04</v>
      </c>
      <c r="J34" s="34">
        <v>22184.04</v>
      </c>
      <c r="K34" s="34">
        <v>22184.04</v>
      </c>
      <c r="L34" s="34">
        <v>22184.04</v>
      </c>
      <c r="M34" s="34">
        <v>22184.04</v>
      </c>
      <c r="N34" s="34">
        <v>22184.04</v>
      </c>
      <c r="O34" s="34">
        <v>22184.04</v>
      </c>
      <c r="P34" s="34">
        <v>22184.04</v>
      </c>
      <c r="Q34" s="34">
        <v>22184.04</v>
      </c>
      <c r="R34" s="34">
        <v>22184.04</v>
      </c>
      <c r="S34" s="34">
        <v>22184.04</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166358.78999999998</v>
      </c>
      <c r="D36" s="34">
        <v>166358.78999999998</v>
      </c>
      <c r="E36" s="34">
        <v>166358.78999999998</v>
      </c>
      <c r="F36" s="34">
        <v>166358.78999999998</v>
      </c>
      <c r="G36" s="34">
        <v>166358.78999999998</v>
      </c>
      <c r="H36" s="34">
        <v>166358.78999999998</v>
      </c>
      <c r="I36" s="34">
        <v>166358.78999999998</v>
      </c>
      <c r="J36" s="34">
        <v>166358.78999999998</v>
      </c>
      <c r="K36" s="34">
        <v>166358.78999999998</v>
      </c>
      <c r="L36" s="34">
        <v>166358.78999999998</v>
      </c>
      <c r="M36" s="34">
        <v>166358.78999999998</v>
      </c>
      <c r="N36" s="34">
        <v>166358.78999999998</v>
      </c>
      <c r="O36" s="34">
        <v>166358.78999999998</v>
      </c>
      <c r="P36" s="34">
        <v>166358.78999999998</v>
      </c>
      <c r="Q36" s="34">
        <v>166358.78999999998</v>
      </c>
      <c r="R36" s="34">
        <v>166358.78999999998</v>
      </c>
      <c r="S36" s="34">
        <v>166358.78999999998</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134911.4</v>
      </c>
      <c r="D38" s="34">
        <v>134911.4</v>
      </c>
      <c r="E38" s="34">
        <v>134911.4</v>
      </c>
      <c r="F38" s="34">
        <v>134911.4</v>
      </c>
      <c r="G38" s="34">
        <v>134911.4</v>
      </c>
      <c r="H38" s="34">
        <v>134911.4</v>
      </c>
      <c r="I38" s="34">
        <v>134911.4</v>
      </c>
      <c r="J38" s="34">
        <v>134911.4</v>
      </c>
      <c r="K38" s="34">
        <v>134911.4</v>
      </c>
      <c r="L38" s="34">
        <v>134911.4</v>
      </c>
      <c r="M38" s="34">
        <v>134911.4</v>
      </c>
      <c r="N38" s="34">
        <v>134911.4</v>
      </c>
      <c r="O38" s="34">
        <v>134911.4</v>
      </c>
      <c r="P38" s="34">
        <v>134911.4</v>
      </c>
      <c r="Q38" s="34">
        <v>134911.4</v>
      </c>
      <c r="R38" s="34">
        <v>134911.4</v>
      </c>
      <c r="S38" s="34">
        <v>134911.4</v>
      </c>
    </row>
    <row r="39" spans="2:19">
      <c r="B39" s="5">
        <v>1986</v>
      </c>
      <c r="C39" s="34">
        <v>227323.94</v>
      </c>
      <c r="D39" s="34">
        <v>227323.94</v>
      </c>
      <c r="E39" s="34">
        <v>227323.94</v>
      </c>
      <c r="F39" s="34">
        <v>227323.94</v>
      </c>
      <c r="G39" s="34">
        <v>227323.94</v>
      </c>
      <c r="H39" s="34">
        <v>227323.94</v>
      </c>
      <c r="I39" s="34">
        <v>227323.94</v>
      </c>
      <c r="J39" s="34">
        <v>227323.94</v>
      </c>
      <c r="K39" s="34">
        <v>227323.94</v>
      </c>
      <c r="L39" s="34">
        <v>227323.94</v>
      </c>
      <c r="M39" s="34">
        <v>227323.94</v>
      </c>
      <c r="N39" s="34">
        <v>227323.94</v>
      </c>
      <c r="O39" s="34">
        <v>227323.94</v>
      </c>
      <c r="P39" s="34">
        <v>227323.94</v>
      </c>
      <c r="Q39" s="34">
        <v>227323.94</v>
      </c>
      <c r="R39" s="34">
        <v>227323.94</v>
      </c>
      <c r="S39" s="34">
        <v>227323.94</v>
      </c>
    </row>
    <row r="40" spans="2:19">
      <c r="B40" s="5">
        <v>1985</v>
      </c>
      <c r="C40" s="34">
        <v>624412.53</v>
      </c>
      <c r="D40" s="34">
        <v>624412.53</v>
      </c>
      <c r="E40" s="34">
        <v>624412.53</v>
      </c>
      <c r="F40" s="34">
        <v>624412.53</v>
      </c>
      <c r="G40" s="34">
        <v>624412.53</v>
      </c>
      <c r="H40" s="34">
        <v>624412.53</v>
      </c>
      <c r="I40" s="34">
        <v>624412.53</v>
      </c>
      <c r="J40" s="34">
        <v>624412.53</v>
      </c>
      <c r="K40" s="34">
        <v>624412.53</v>
      </c>
      <c r="L40" s="34">
        <v>624412.53</v>
      </c>
      <c r="M40" s="34">
        <v>624412.53</v>
      </c>
      <c r="N40" s="34">
        <v>624412.53</v>
      </c>
      <c r="O40" s="34">
        <v>624412.53</v>
      </c>
      <c r="P40" s="34">
        <v>624412.53</v>
      </c>
      <c r="Q40" s="34">
        <v>624412.53</v>
      </c>
      <c r="R40" s="34">
        <v>624412.53</v>
      </c>
      <c r="S40" s="34">
        <v>624412.53</v>
      </c>
    </row>
    <row r="41" spans="2:19">
      <c r="B41" s="5">
        <v>1984</v>
      </c>
      <c r="C41" s="34">
        <v>769.3</v>
      </c>
      <c r="D41" s="34">
        <v>769.3</v>
      </c>
      <c r="E41" s="34">
        <v>769.3</v>
      </c>
      <c r="F41" s="34">
        <v>769.3</v>
      </c>
      <c r="G41" s="34">
        <v>769.3</v>
      </c>
      <c r="H41" s="34">
        <v>769.3</v>
      </c>
      <c r="I41" s="34">
        <v>769.3</v>
      </c>
      <c r="J41" s="34">
        <v>769.3</v>
      </c>
      <c r="K41" s="34">
        <v>769.3</v>
      </c>
      <c r="L41" s="34">
        <v>769.3</v>
      </c>
      <c r="M41" s="34">
        <v>769.3</v>
      </c>
      <c r="N41" s="34">
        <v>769.3</v>
      </c>
      <c r="O41" s="34">
        <v>769.3</v>
      </c>
      <c r="P41" s="34">
        <v>769.3</v>
      </c>
      <c r="Q41" s="34">
        <v>769.3</v>
      </c>
      <c r="R41" s="34">
        <v>769.3</v>
      </c>
      <c r="S41" s="34">
        <v>769.3</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144330.59</v>
      </c>
      <c r="D43" s="34">
        <v>144330.59</v>
      </c>
      <c r="E43" s="34">
        <v>144330.59</v>
      </c>
      <c r="F43" s="34">
        <v>144330.59</v>
      </c>
      <c r="G43" s="34">
        <v>144330.59</v>
      </c>
      <c r="H43" s="34">
        <v>144330.59</v>
      </c>
      <c r="I43" s="34">
        <v>144330.59</v>
      </c>
      <c r="J43" s="34">
        <v>144330.59</v>
      </c>
      <c r="K43" s="34">
        <v>144330.59</v>
      </c>
      <c r="L43" s="34">
        <v>144330.59</v>
      </c>
      <c r="M43" s="34">
        <v>144330.59</v>
      </c>
      <c r="N43" s="34">
        <v>144330.59</v>
      </c>
      <c r="O43" s="34">
        <v>144330.59</v>
      </c>
      <c r="P43" s="34">
        <v>144330.59</v>
      </c>
      <c r="Q43" s="34">
        <v>144330.59</v>
      </c>
      <c r="R43" s="34">
        <v>144330.59</v>
      </c>
      <c r="S43" s="34">
        <v>144330.59</v>
      </c>
    </row>
    <row r="44" spans="2:19">
      <c r="B44" s="5">
        <v>1981</v>
      </c>
      <c r="C44" s="34">
        <v>782.59</v>
      </c>
      <c r="D44" s="34">
        <v>782.59</v>
      </c>
      <c r="E44" s="34">
        <v>782.59</v>
      </c>
      <c r="F44" s="34">
        <v>782.59</v>
      </c>
      <c r="G44" s="34">
        <v>782.59</v>
      </c>
      <c r="H44" s="34">
        <v>782.59</v>
      </c>
      <c r="I44" s="34">
        <v>782.59</v>
      </c>
      <c r="J44" s="34">
        <v>782.59</v>
      </c>
      <c r="K44" s="34">
        <v>782.59</v>
      </c>
      <c r="L44" s="34">
        <v>782.59</v>
      </c>
      <c r="M44" s="34">
        <v>782.59</v>
      </c>
      <c r="N44" s="34">
        <v>782.59</v>
      </c>
      <c r="O44" s="34">
        <v>782.59</v>
      </c>
      <c r="P44" s="34">
        <v>782.59</v>
      </c>
      <c r="Q44" s="34">
        <v>782.59</v>
      </c>
      <c r="R44" s="34">
        <v>782.59</v>
      </c>
      <c r="S44" s="34">
        <v>782.59</v>
      </c>
    </row>
    <row r="45" spans="2:19">
      <c r="B45" s="5">
        <v>1980</v>
      </c>
      <c r="C45" s="34">
        <v>298854.56</v>
      </c>
      <c r="D45" s="34">
        <v>298854.56</v>
      </c>
      <c r="E45" s="34">
        <v>298854.56</v>
      </c>
      <c r="F45" s="34">
        <v>298854.56</v>
      </c>
      <c r="G45" s="34">
        <v>298854.56</v>
      </c>
      <c r="H45" s="34">
        <v>298854.56</v>
      </c>
      <c r="I45" s="34">
        <v>298854.56</v>
      </c>
      <c r="J45" s="34">
        <v>298854.56</v>
      </c>
      <c r="K45" s="34">
        <v>298854.56</v>
      </c>
      <c r="L45" s="34">
        <v>298854.56</v>
      </c>
      <c r="M45" s="34">
        <v>298854.56</v>
      </c>
      <c r="N45" s="34">
        <v>298854.56</v>
      </c>
      <c r="O45" s="34">
        <v>298854.56</v>
      </c>
      <c r="P45" s="34">
        <v>298854.56</v>
      </c>
      <c r="Q45" s="34">
        <v>298854.56</v>
      </c>
      <c r="R45" s="34">
        <v>298854.56</v>
      </c>
      <c r="S45" s="34">
        <v>298854.56</v>
      </c>
    </row>
    <row r="46" spans="2:19">
      <c r="B46" s="5">
        <v>1979</v>
      </c>
      <c r="C46" s="34">
        <v>581161.32000000018</v>
      </c>
      <c r="D46" s="34">
        <v>581161.32000000018</v>
      </c>
      <c r="E46" s="34">
        <v>581161.32000000018</v>
      </c>
      <c r="F46" s="34">
        <v>581161.32000000018</v>
      </c>
      <c r="G46" s="34">
        <v>581161.32000000018</v>
      </c>
      <c r="H46" s="34">
        <v>581161.32000000018</v>
      </c>
      <c r="I46" s="34">
        <v>581161.32000000018</v>
      </c>
      <c r="J46" s="34">
        <v>581161.32000000018</v>
      </c>
      <c r="K46" s="34">
        <v>581161.32000000018</v>
      </c>
      <c r="L46" s="34">
        <v>581161.32000000018</v>
      </c>
      <c r="M46" s="34">
        <v>581161.32000000018</v>
      </c>
      <c r="N46" s="34">
        <v>581161.32000000018</v>
      </c>
      <c r="O46" s="34">
        <v>581161.32000000018</v>
      </c>
      <c r="P46" s="34">
        <v>581161.32000000018</v>
      </c>
      <c r="Q46" s="34">
        <v>581161.32000000018</v>
      </c>
      <c r="R46" s="34">
        <v>581161.32000000018</v>
      </c>
      <c r="S46" s="34">
        <v>581161.32000000018</v>
      </c>
    </row>
    <row r="47" spans="2:19">
      <c r="B47" s="5">
        <v>1978</v>
      </c>
      <c r="C47" s="34">
        <v>899466.35999999987</v>
      </c>
      <c r="D47" s="34">
        <v>899466.35999999987</v>
      </c>
      <c r="E47" s="34">
        <v>899466.35999999987</v>
      </c>
      <c r="F47" s="34">
        <v>899466.35999999987</v>
      </c>
      <c r="G47" s="34">
        <v>899466.35999999987</v>
      </c>
      <c r="H47" s="34">
        <v>899466.35999999987</v>
      </c>
      <c r="I47" s="34">
        <v>899466.35999999987</v>
      </c>
      <c r="J47" s="34">
        <v>899466.35999999987</v>
      </c>
      <c r="K47" s="34">
        <v>899466.35999999987</v>
      </c>
      <c r="L47" s="34">
        <v>899466.35999999987</v>
      </c>
      <c r="M47" s="34">
        <v>899466.35999999987</v>
      </c>
      <c r="N47" s="34">
        <v>899466.35999999987</v>
      </c>
      <c r="O47" s="34">
        <v>899466.35999999987</v>
      </c>
      <c r="P47" s="34">
        <v>899466.35999999987</v>
      </c>
      <c r="Q47" s="34">
        <v>899466.35999999987</v>
      </c>
      <c r="R47" s="34">
        <v>899466.35999999987</v>
      </c>
      <c r="S47" s="34">
        <v>899466.35999999987</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47204.93</v>
      </c>
      <c r="D50" s="34">
        <v>47204.93</v>
      </c>
      <c r="E50" s="34">
        <v>47204.93</v>
      </c>
      <c r="F50" s="34">
        <v>47204.93</v>
      </c>
      <c r="G50" s="34">
        <v>47204.93</v>
      </c>
      <c r="H50" s="34">
        <v>47204.93</v>
      </c>
      <c r="I50" s="34">
        <v>47204.93</v>
      </c>
      <c r="J50" s="34">
        <v>47204.93</v>
      </c>
      <c r="K50" s="34">
        <v>47204.93</v>
      </c>
      <c r="L50" s="34">
        <v>47204.93</v>
      </c>
      <c r="M50" s="34">
        <v>47204.93</v>
      </c>
      <c r="N50" s="34">
        <v>47204.93</v>
      </c>
      <c r="O50" s="34">
        <v>47204.93</v>
      </c>
      <c r="P50" s="34">
        <v>47204.93</v>
      </c>
      <c r="Q50" s="34">
        <v>47204.93</v>
      </c>
      <c r="R50" s="34">
        <v>47204.93</v>
      </c>
      <c r="S50" s="34">
        <v>47204.93</v>
      </c>
    </row>
    <row r="51" spans="2:19">
      <c r="B51" s="5">
        <v>1974</v>
      </c>
      <c r="C51" s="34">
        <v>3957508.6299999994</v>
      </c>
      <c r="D51" s="34">
        <v>3957508.6299999994</v>
      </c>
      <c r="E51" s="34">
        <v>3957508.6299999994</v>
      </c>
      <c r="F51" s="34">
        <v>3957508.6299999994</v>
      </c>
      <c r="G51" s="34">
        <v>3957508.6299999994</v>
      </c>
      <c r="H51" s="34">
        <v>3957508.6299999994</v>
      </c>
      <c r="I51" s="34">
        <v>3957508.6299999994</v>
      </c>
      <c r="J51" s="34">
        <v>3957508.6299999994</v>
      </c>
      <c r="K51" s="34">
        <v>3957508.6299999994</v>
      </c>
      <c r="L51" s="34">
        <v>3957508.6299999994</v>
      </c>
      <c r="M51" s="34">
        <v>3957508.6299999994</v>
      </c>
      <c r="N51" s="34">
        <v>3957508.6299999994</v>
      </c>
      <c r="O51" s="34">
        <v>3957508.6299999994</v>
      </c>
      <c r="P51" s="34">
        <v>3957508.6299999994</v>
      </c>
      <c r="Q51" s="34">
        <v>3957508.6299999994</v>
      </c>
      <c r="R51" s="34">
        <v>3957508.6299999994</v>
      </c>
      <c r="S51" s="34">
        <v>3957508.6299999994</v>
      </c>
    </row>
    <row r="52" spans="2:19">
      <c r="B52" s="5">
        <v>1973</v>
      </c>
      <c r="C52" s="34">
        <v>1162086.3799999999</v>
      </c>
      <c r="D52" s="34">
        <v>1162086.3799999999</v>
      </c>
      <c r="E52" s="34">
        <v>1162086.3799999999</v>
      </c>
      <c r="F52" s="34">
        <v>1162086.3799999999</v>
      </c>
      <c r="G52" s="34">
        <v>1162086.3799999999</v>
      </c>
      <c r="H52" s="34">
        <v>1162086.3799999999</v>
      </c>
      <c r="I52" s="34">
        <v>1162086.3799999999</v>
      </c>
      <c r="J52" s="34">
        <v>1162086.3799999999</v>
      </c>
      <c r="K52" s="34">
        <v>1162086.3799999999</v>
      </c>
      <c r="L52" s="34">
        <v>1162086.3799999999</v>
      </c>
      <c r="M52" s="34">
        <v>1162086.3799999999</v>
      </c>
      <c r="N52" s="34">
        <v>1162086.3799999999</v>
      </c>
      <c r="O52" s="34">
        <v>1162086.3799999999</v>
      </c>
      <c r="P52" s="34">
        <v>1162086.3799999999</v>
      </c>
      <c r="Q52" s="34">
        <v>1162086.3799999999</v>
      </c>
      <c r="R52" s="34">
        <v>1162086.3799999999</v>
      </c>
      <c r="S52" s="34">
        <v>1162086.3799999999</v>
      </c>
    </row>
    <row r="53" spans="2:19">
      <c r="B53" s="5">
        <v>1972</v>
      </c>
      <c r="C53" s="34">
        <v>229938.03</v>
      </c>
      <c r="D53" s="34">
        <v>229938.03</v>
      </c>
      <c r="E53" s="34">
        <v>229938.03</v>
      </c>
      <c r="F53" s="34">
        <v>229938.03</v>
      </c>
      <c r="G53" s="34">
        <v>229938.03</v>
      </c>
      <c r="H53" s="34">
        <v>229938.03</v>
      </c>
      <c r="I53" s="34">
        <v>229938.03</v>
      </c>
      <c r="J53" s="34">
        <v>229938.03</v>
      </c>
      <c r="K53" s="34">
        <v>229938.03</v>
      </c>
      <c r="L53" s="34">
        <v>229938.03</v>
      </c>
      <c r="M53" s="34">
        <v>229938.03</v>
      </c>
      <c r="N53" s="34">
        <v>229938.03</v>
      </c>
      <c r="O53" s="34">
        <v>229938.03</v>
      </c>
      <c r="P53" s="34">
        <v>229938.03</v>
      </c>
      <c r="Q53" s="34">
        <v>229938.03</v>
      </c>
      <c r="R53" s="34">
        <v>229938.03</v>
      </c>
      <c r="S53" s="34">
        <v>229938.03</v>
      </c>
    </row>
    <row r="54" spans="2:19">
      <c r="B54" s="5">
        <v>1971</v>
      </c>
      <c r="C54" s="34">
        <v>3808.17</v>
      </c>
      <c r="D54" s="34">
        <v>3808.17</v>
      </c>
      <c r="E54" s="34">
        <v>3808.17</v>
      </c>
      <c r="F54" s="34">
        <v>3808.17</v>
      </c>
      <c r="G54" s="34">
        <v>3808.17</v>
      </c>
      <c r="H54" s="34">
        <v>3808.17</v>
      </c>
      <c r="I54" s="34">
        <v>3808.17</v>
      </c>
      <c r="J54" s="34">
        <v>3808.17</v>
      </c>
      <c r="K54" s="34">
        <v>3808.17</v>
      </c>
      <c r="L54" s="34">
        <v>3808.17</v>
      </c>
      <c r="M54" s="34">
        <v>3808.17</v>
      </c>
      <c r="N54" s="34">
        <v>3808.17</v>
      </c>
      <c r="O54" s="34">
        <v>3808.17</v>
      </c>
      <c r="P54" s="34">
        <v>3808.17</v>
      </c>
      <c r="Q54" s="34">
        <v>3808.17</v>
      </c>
      <c r="R54" s="34">
        <v>3808.17</v>
      </c>
      <c r="S54" s="34">
        <v>3808.17</v>
      </c>
    </row>
    <row r="55" spans="2:19">
      <c r="B55" s="5">
        <v>1970</v>
      </c>
      <c r="C55" s="34">
        <v>407508.62999999995</v>
      </c>
      <c r="D55" s="34">
        <v>407508.62999999995</v>
      </c>
      <c r="E55" s="34">
        <v>407508.62999999995</v>
      </c>
      <c r="F55" s="34">
        <v>407508.62999999995</v>
      </c>
      <c r="G55" s="34">
        <v>407508.62999999995</v>
      </c>
      <c r="H55" s="34">
        <v>407508.62999999995</v>
      </c>
      <c r="I55" s="34">
        <v>407508.62999999995</v>
      </c>
      <c r="J55" s="34">
        <v>407508.62999999995</v>
      </c>
      <c r="K55" s="34">
        <v>407508.62999999995</v>
      </c>
      <c r="L55" s="34">
        <v>407508.62999999995</v>
      </c>
      <c r="M55" s="34">
        <v>407508.62999999995</v>
      </c>
      <c r="N55" s="34">
        <v>407508.62999999995</v>
      </c>
      <c r="O55" s="34">
        <v>407508.62999999995</v>
      </c>
      <c r="P55" s="34">
        <v>407508.62999999995</v>
      </c>
      <c r="Q55" s="34">
        <v>407508.62999999995</v>
      </c>
      <c r="R55" s="34">
        <v>407508.62999999995</v>
      </c>
      <c r="S55" s="34">
        <v>407508.62999999995</v>
      </c>
    </row>
    <row r="56" spans="2:19">
      <c r="B56" s="5">
        <v>1969</v>
      </c>
      <c r="C56" s="34">
        <v>154228.11000000002</v>
      </c>
      <c r="D56" s="34">
        <v>154228.11000000002</v>
      </c>
      <c r="E56" s="34">
        <v>154228.11000000002</v>
      </c>
      <c r="F56" s="34">
        <v>154228.11000000002</v>
      </c>
      <c r="G56" s="34">
        <v>154228.11000000002</v>
      </c>
      <c r="H56" s="34">
        <v>154228.11000000002</v>
      </c>
      <c r="I56" s="34">
        <v>154228.11000000002</v>
      </c>
      <c r="J56" s="34">
        <v>154228.11000000002</v>
      </c>
      <c r="K56" s="34">
        <v>154228.11000000002</v>
      </c>
      <c r="L56" s="34">
        <v>154228.11000000002</v>
      </c>
      <c r="M56" s="34">
        <v>154228.11000000002</v>
      </c>
      <c r="N56" s="34">
        <v>154228.11000000002</v>
      </c>
      <c r="O56" s="34">
        <v>154228.11000000002</v>
      </c>
      <c r="P56" s="34">
        <v>154228.11000000002</v>
      </c>
      <c r="Q56" s="34">
        <v>154228.11000000002</v>
      </c>
      <c r="R56" s="34">
        <v>154228.11000000002</v>
      </c>
      <c r="S56" s="34">
        <v>154228.11000000002</v>
      </c>
    </row>
    <row r="57" spans="2:19">
      <c r="B57" s="5">
        <v>1968</v>
      </c>
      <c r="C57" s="34">
        <v>51181.13</v>
      </c>
      <c r="D57" s="34">
        <v>51181.13</v>
      </c>
      <c r="E57" s="34">
        <v>51181.13</v>
      </c>
      <c r="F57" s="34">
        <v>51181.13</v>
      </c>
      <c r="G57" s="34">
        <v>51181.13</v>
      </c>
      <c r="H57" s="34">
        <v>51181.13</v>
      </c>
      <c r="I57" s="34">
        <v>51181.13</v>
      </c>
      <c r="J57" s="34">
        <v>51181.13</v>
      </c>
      <c r="K57" s="34">
        <v>51181.13</v>
      </c>
      <c r="L57" s="34">
        <v>51181.13</v>
      </c>
      <c r="M57" s="34">
        <v>51181.13</v>
      </c>
      <c r="N57" s="34">
        <v>51181.13</v>
      </c>
      <c r="O57" s="34">
        <v>51181.13</v>
      </c>
      <c r="P57" s="34">
        <v>51181.13</v>
      </c>
      <c r="Q57" s="34">
        <v>51181.13</v>
      </c>
      <c r="R57" s="34">
        <v>51181.13</v>
      </c>
      <c r="S57" s="34">
        <v>51181.13</v>
      </c>
    </row>
    <row r="58" spans="2:19">
      <c r="B58" s="5">
        <v>1967</v>
      </c>
      <c r="C58" s="34">
        <v>859340.51</v>
      </c>
      <c r="D58" s="34">
        <v>859340.51</v>
      </c>
      <c r="E58" s="34">
        <v>859340.51</v>
      </c>
      <c r="F58" s="34">
        <v>859340.51</v>
      </c>
      <c r="G58" s="34">
        <v>859340.51</v>
      </c>
      <c r="H58" s="34">
        <v>859340.51</v>
      </c>
      <c r="I58" s="34">
        <v>859340.51</v>
      </c>
      <c r="J58" s="34">
        <v>859340.51</v>
      </c>
      <c r="K58" s="34">
        <v>859340.51</v>
      </c>
      <c r="L58" s="34">
        <v>859340.51</v>
      </c>
      <c r="M58" s="34">
        <v>859340.51</v>
      </c>
      <c r="N58" s="34">
        <v>859340.51</v>
      </c>
      <c r="O58" s="34">
        <v>859340.51</v>
      </c>
      <c r="P58" s="34">
        <v>859340.51</v>
      </c>
      <c r="Q58" s="34">
        <v>859340.51</v>
      </c>
      <c r="R58" s="34">
        <v>859340.51</v>
      </c>
      <c r="S58" s="34">
        <v>859340.51</v>
      </c>
    </row>
    <row r="59" spans="2:19">
      <c r="B59" s="5">
        <v>1966</v>
      </c>
      <c r="C59" s="34">
        <v>17094.62</v>
      </c>
      <c r="D59" s="34">
        <v>17094.62</v>
      </c>
      <c r="E59" s="34">
        <v>17094.62</v>
      </c>
      <c r="F59" s="34">
        <v>17094.62</v>
      </c>
      <c r="G59" s="34">
        <v>17094.62</v>
      </c>
      <c r="H59" s="34">
        <v>17094.62</v>
      </c>
      <c r="I59" s="34">
        <v>17094.62</v>
      </c>
      <c r="J59" s="34">
        <v>17094.62</v>
      </c>
      <c r="K59" s="34">
        <v>17094.62</v>
      </c>
      <c r="L59" s="34">
        <v>17094.62</v>
      </c>
      <c r="M59" s="34">
        <v>17094.62</v>
      </c>
      <c r="N59" s="34">
        <v>17094.62</v>
      </c>
      <c r="O59" s="34">
        <v>17094.62</v>
      </c>
      <c r="P59" s="34">
        <v>17094.62</v>
      </c>
      <c r="Q59" s="34">
        <v>17094.62</v>
      </c>
      <c r="R59" s="34">
        <v>17094.62</v>
      </c>
      <c r="S59" s="34">
        <v>17094.62</v>
      </c>
    </row>
    <row r="60" spans="2:19">
      <c r="B60" s="5">
        <v>1965</v>
      </c>
      <c r="C60" s="34">
        <v>61881.429999999993</v>
      </c>
      <c r="D60" s="34">
        <v>61881.429999999993</v>
      </c>
      <c r="E60" s="34">
        <v>61881.429999999993</v>
      </c>
      <c r="F60" s="34">
        <v>61881.429999999993</v>
      </c>
      <c r="G60" s="34">
        <v>61881.429999999993</v>
      </c>
      <c r="H60" s="34">
        <v>61881.429999999993</v>
      </c>
      <c r="I60" s="34">
        <v>61881.429999999993</v>
      </c>
      <c r="J60" s="34">
        <v>61881.429999999993</v>
      </c>
      <c r="K60" s="34">
        <v>61881.429999999993</v>
      </c>
      <c r="L60" s="34">
        <v>61881.429999999993</v>
      </c>
      <c r="M60" s="34">
        <v>61881.429999999993</v>
      </c>
      <c r="N60" s="34">
        <v>61881.429999999993</v>
      </c>
      <c r="O60" s="34">
        <v>61881.429999999993</v>
      </c>
      <c r="P60" s="34">
        <v>61881.429999999993</v>
      </c>
      <c r="Q60" s="34">
        <v>61881.429999999993</v>
      </c>
      <c r="R60" s="34">
        <v>61881.429999999993</v>
      </c>
      <c r="S60" s="34">
        <v>61881.429999999993</v>
      </c>
    </row>
    <row r="61" spans="2:19">
      <c r="B61" s="5">
        <v>1964</v>
      </c>
      <c r="C61" s="34">
        <v>258389.07000000004</v>
      </c>
      <c r="D61" s="34">
        <v>258389.07000000004</v>
      </c>
      <c r="E61" s="34">
        <v>258389.07000000004</v>
      </c>
      <c r="F61" s="34">
        <v>258389.07000000004</v>
      </c>
      <c r="G61" s="34">
        <v>258389.07000000004</v>
      </c>
      <c r="H61" s="34">
        <v>258389.07000000004</v>
      </c>
      <c r="I61" s="34">
        <v>258389.07000000004</v>
      </c>
      <c r="J61" s="34">
        <v>258389.07000000004</v>
      </c>
      <c r="K61" s="34">
        <v>258389.07000000004</v>
      </c>
      <c r="L61" s="34">
        <v>258389.07000000004</v>
      </c>
      <c r="M61" s="34">
        <v>258389.07000000004</v>
      </c>
      <c r="N61" s="34">
        <v>258389.07000000004</v>
      </c>
      <c r="O61" s="34">
        <v>258389.07000000004</v>
      </c>
      <c r="P61" s="34">
        <v>258389.07000000004</v>
      </c>
      <c r="Q61" s="34">
        <v>258389.07000000004</v>
      </c>
      <c r="R61" s="34">
        <v>258389.07000000004</v>
      </c>
      <c r="S61" s="34">
        <v>258389.07000000004</v>
      </c>
    </row>
    <row r="62" spans="2:19">
      <c r="B62" s="5">
        <v>1963</v>
      </c>
      <c r="C62" s="34">
        <v>13545.5</v>
      </c>
      <c r="D62" s="34">
        <v>13545.5</v>
      </c>
      <c r="E62" s="34">
        <v>13545.5</v>
      </c>
      <c r="F62" s="34">
        <v>13545.5</v>
      </c>
      <c r="G62" s="34">
        <v>13545.5</v>
      </c>
      <c r="H62" s="34">
        <v>13545.5</v>
      </c>
      <c r="I62" s="34">
        <v>13545.5</v>
      </c>
      <c r="J62" s="34">
        <v>13545.5</v>
      </c>
      <c r="K62" s="34">
        <v>13545.5</v>
      </c>
      <c r="L62" s="34">
        <v>13545.5</v>
      </c>
      <c r="M62" s="34">
        <v>13545.5</v>
      </c>
      <c r="N62" s="34">
        <v>13545.5</v>
      </c>
      <c r="O62" s="34">
        <v>13545.5</v>
      </c>
      <c r="P62" s="34">
        <v>13545.5</v>
      </c>
      <c r="Q62" s="34">
        <v>13545.5</v>
      </c>
      <c r="R62" s="34">
        <v>13545.5</v>
      </c>
      <c r="S62" s="34">
        <v>13545.5</v>
      </c>
    </row>
    <row r="63" spans="2:19">
      <c r="B63" s="5">
        <v>1962</v>
      </c>
      <c r="C63" s="34">
        <v>853067.35</v>
      </c>
      <c r="D63" s="34">
        <v>853067.35</v>
      </c>
      <c r="E63" s="34">
        <v>853067.35</v>
      </c>
      <c r="F63" s="34">
        <v>853067.35</v>
      </c>
      <c r="G63" s="34">
        <v>853067.35</v>
      </c>
      <c r="H63" s="34">
        <v>853067.35</v>
      </c>
      <c r="I63" s="34">
        <v>853067.35</v>
      </c>
      <c r="J63" s="34">
        <v>853067.35</v>
      </c>
      <c r="K63" s="34">
        <v>853067.35</v>
      </c>
      <c r="L63" s="34">
        <v>853067.35</v>
      </c>
      <c r="M63" s="34">
        <v>853067.35</v>
      </c>
      <c r="N63" s="34">
        <v>853067.35</v>
      </c>
      <c r="O63" s="34">
        <v>853067.35</v>
      </c>
      <c r="P63" s="34">
        <v>853067.35</v>
      </c>
      <c r="Q63" s="34">
        <v>853067.35</v>
      </c>
      <c r="R63" s="34">
        <v>853067.35</v>
      </c>
      <c r="S63" s="34">
        <v>853067.35</v>
      </c>
    </row>
    <row r="64" spans="2:19">
      <c r="B64" s="5">
        <v>1961</v>
      </c>
      <c r="C64" s="34">
        <v>32566.37</v>
      </c>
      <c r="D64" s="34">
        <v>32566.37</v>
      </c>
      <c r="E64" s="34">
        <v>32566.37</v>
      </c>
      <c r="F64" s="34">
        <v>32566.37</v>
      </c>
      <c r="G64" s="34">
        <v>32566.37</v>
      </c>
      <c r="H64" s="34">
        <v>32566.37</v>
      </c>
      <c r="I64" s="34">
        <v>32566.37</v>
      </c>
      <c r="J64" s="34">
        <v>32566.37</v>
      </c>
      <c r="K64" s="34">
        <v>32566.37</v>
      </c>
      <c r="L64" s="34">
        <v>32566.37</v>
      </c>
      <c r="M64" s="34">
        <v>32566.37</v>
      </c>
      <c r="N64" s="34">
        <v>32566.37</v>
      </c>
      <c r="O64" s="34">
        <v>32566.37</v>
      </c>
      <c r="P64" s="34">
        <v>32566.37</v>
      </c>
      <c r="Q64" s="34">
        <v>32566.37</v>
      </c>
      <c r="R64" s="34">
        <v>32566.37</v>
      </c>
      <c r="S64" s="34">
        <v>32566.37</v>
      </c>
    </row>
    <row r="65" spans="2:19">
      <c r="B65" s="5">
        <v>1960</v>
      </c>
      <c r="C65" s="34">
        <v>17716608.439999998</v>
      </c>
      <c r="D65" s="34">
        <v>17716608.439999998</v>
      </c>
      <c r="E65" s="34">
        <v>17716608.439999998</v>
      </c>
      <c r="F65" s="34">
        <v>17716608.439999998</v>
      </c>
      <c r="G65" s="34">
        <v>17716608.439999998</v>
      </c>
      <c r="H65" s="34">
        <v>17716608.439999998</v>
      </c>
      <c r="I65" s="34">
        <v>17716608.439999998</v>
      </c>
      <c r="J65" s="34">
        <v>17716608.439999998</v>
      </c>
      <c r="K65" s="34">
        <v>17716608.439999998</v>
      </c>
      <c r="L65" s="34">
        <v>17716608.439999998</v>
      </c>
      <c r="M65" s="34">
        <v>17716608.439999998</v>
      </c>
      <c r="N65" s="34">
        <v>17716608.439999998</v>
      </c>
      <c r="O65" s="34">
        <v>17716608.439999998</v>
      </c>
      <c r="P65" s="34">
        <v>17716608.439999998</v>
      </c>
      <c r="Q65" s="34">
        <v>17716608.439999998</v>
      </c>
      <c r="R65" s="34">
        <v>17716608.439999998</v>
      </c>
      <c r="S65" s="34">
        <v>17716608.439999998</v>
      </c>
    </row>
    <row r="66" spans="2:19">
      <c r="B66" s="5">
        <v>1959</v>
      </c>
      <c r="C66" s="34">
        <v>274894.98000000004</v>
      </c>
      <c r="D66" s="34">
        <v>274894.98000000004</v>
      </c>
      <c r="E66" s="34">
        <v>274894.98000000004</v>
      </c>
      <c r="F66" s="34">
        <v>274894.98000000004</v>
      </c>
      <c r="G66" s="34">
        <v>274894.98000000004</v>
      </c>
      <c r="H66" s="34">
        <v>274894.98000000004</v>
      </c>
      <c r="I66" s="34">
        <v>274894.98000000004</v>
      </c>
      <c r="J66" s="34">
        <v>274894.98000000004</v>
      </c>
      <c r="K66" s="34">
        <v>274894.98000000004</v>
      </c>
      <c r="L66" s="34">
        <v>274894.98000000004</v>
      </c>
      <c r="M66" s="34">
        <v>274894.98000000004</v>
      </c>
      <c r="N66" s="34">
        <v>274894.98000000004</v>
      </c>
      <c r="O66" s="34">
        <v>274894.98000000004</v>
      </c>
      <c r="P66" s="34">
        <v>274894.98000000004</v>
      </c>
      <c r="Q66" s="34">
        <v>274894.98000000004</v>
      </c>
      <c r="R66" s="34">
        <v>274894.98000000004</v>
      </c>
      <c r="S66" s="34">
        <v>274894.98000000004</v>
      </c>
    </row>
    <row r="67" spans="2:19">
      <c r="B67" s="5">
        <v>1958</v>
      </c>
      <c r="C67" s="34">
        <v>516.03</v>
      </c>
      <c r="D67" s="34">
        <v>516.03</v>
      </c>
      <c r="E67" s="34">
        <v>516.03</v>
      </c>
      <c r="F67" s="34">
        <v>516.03</v>
      </c>
      <c r="G67" s="34">
        <v>516.03</v>
      </c>
      <c r="H67" s="34">
        <v>516.03</v>
      </c>
      <c r="I67" s="34">
        <v>516.03</v>
      </c>
      <c r="J67" s="34">
        <v>516.03</v>
      </c>
      <c r="K67" s="34">
        <v>516.03</v>
      </c>
      <c r="L67" s="34">
        <v>516.03</v>
      </c>
      <c r="M67" s="34">
        <v>516.03</v>
      </c>
      <c r="N67" s="34">
        <v>516.03</v>
      </c>
      <c r="O67" s="34">
        <v>516.03</v>
      </c>
      <c r="P67" s="34">
        <v>516.03</v>
      </c>
      <c r="Q67" s="34">
        <v>516.03</v>
      </c>
      <c r="R67" s="34">
        <v>516.03</v>
      </c>
      <c r="S67" s="34">
        <v>516.03</v>
      </c>
    </row>
    <row r="68" spans="2:19">
      <c r="B68" s="5">
        <v>1957</v>
      </c>
      <c r="C68" s="34">
        <v>479761.35</v>
      </c>
      <c r="D68" s="34">
        <v>479761.35</v>
      </c>
      <c r="E68" s="34">
        <v>479761.35</v>
      </c>
      <c r="F68" s="34">
        <v>479761.35</v>
      </c>
      <c r="G68" s="34">
        <v>479761.35</v>
      </c>
      <c r="H68" s="34">
        <v>479761.35</v>
      </c>
      <c r="I68" s="34">
        <v>479761.35</v>
      </c>
      <c r="J68" s="34">
        <v>479761.35</v>
      </c>
      <c r="K68" s="34">
        <v>479761.35</v>
      </c>
      <c r="L68" s="34">
        <v>479761.35</v>
      </c>
      <c r="M68" s="34">
        <v>479761.35</v>
      </c>
      <c r="N68" s="34">
        <v>479761.35</v>
      </c>
      <c r="O68" s="34">
        <v>479761.35</v>
      </c>
      <c r="P68" s="34">
        <v>479761.35</v>
      </c>
      <c r="Q68" s="34">
        <v>479761.35</v>
      </c>
      <c r="R68" s="34">
        <v>479761.35</v>
      </c>
      <c r="S68" s="34">
        <v>479761.35</v>
      </c>
    </row>
    <row r="69" spans="2:19">
      <c r="B69" s="5">
        <v>1956</v>
      </c>
      <c r="C69" s="34">
        <v>267235.34999999998</v>
      </c>
      <c r="D69" s="34">
        <v>267235.34999999998</v>
      </c>
      <c r="E69" s="34">
        <v>267235.34999999998</v>
      </c>
      <c r="F69" s="34">
        <v>267235.34999999998</v>
      </c>
      <c r="G69" s="34">
        <v>267235.34999999998</v>
      </c>
      <c r="H69" s="34">
        <v>267235.34999999998</v>
      </c>
      <c r="I69" s="34">
        <v>267235.34999999998</v>
      </c>
      <c r="J69" s="34">
        <v>267235.34999999998</v>
      </c>
      <c r="K69" s="34">
        <v>267235.34999999998</v>
      </c>
      <c r="L69" s="34">
        <v>267235.34999999998</v>
      </c>
      <c r="M69" s="34">
        <v>267235.34999999998</v>
      </c>
      <c r="N69" s="34">
        <v>267235.34999999998</v>
      </c>
      <c r="O69" s="34">
        <v>267235.34999999998</v>
      </c>
      <c r="P69" s="34">
        <v>267235.34999999998</v>
      </c>
      <c r="Q69" s="34">
        <v>267235.34999999998</v>
      </c>
      <c r="R69" s="34">
        <v>267235.34999999998</v>
      </c>
      <c r="S69" s="34">
        <v>267235.34999999998</v>
      </c>
    </row>
    <row r="70" spans="2:19">
      <c r="B70" s="5">
        <v>1955</v>
      </c>
      <c r="C70" s="34">
        <v>113800.23000000001</v>
      </c>
      <c r="D70" s="34">
        <v>113800.23000000001</v>
      </c>
      <c r="E70" s="34">
        <v>113800.23000000001</v>
      </c>
      <c r="F70" s="34">
        <v>113800.23000000001</v>
      </c>
      <c r="G70" s="34">
        <v>113800.23000000001</v>
      </c>
      <c r="H70" s="34">
        <v>113800.23000000001</v>
      </c>
      <c r="I70" s="34">
        <v>113800.23000000001</v>
      </c>
      <c r="J70" s="34">
        <v>113800.23000000001</v>
      </c>
      <c r="K70" s="34">
        <v>113800.23000000001</v>
      </c>
      <c r="L70" s="34">
        <v>113800.23000000001</v>
      </c>
      <c r="M70" s="34">
        <v>113800.23000000001</v>
      </c>
      <c r="N70" s="34">
        <v>113800.23000000001</v>
      </c>
      <c r="O70" s="34">
        <v>113800.23000000001</v>
      </c>
      <c r="P70" s="34">
        <v>113800.23000000001</v>
      </c>
      <c r="Q70" s="34">
        <v>113800.23000000001</v>
      </c>
      <c r="R70" s="34">
        <v>113800.23000000001</v>
      </c>
      <c r="S70" s="34">
        <v>113800.23000000001</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165390.66</v>
      </c>
      <c r="D73" s="34">
        <v>165390.66</v>
      </c>
      <c r="E73" s="34">
        <v>165390.66</v>
      </c>
      <c r="F73" s="34">
        <v>165390.66</v>
      </c>
      <c r="G73" s="34">
        <v>165390.66</v>
      </c>
      <c r="H73" s="34">
        <v>165390.66</v>
      </c>
      <c r="I73" s="34">
        <v>165390.66</v>
      </c>
      <c r="J73" s="34">
        <v>165390.66</v>
      </c>
      <c r="K73" s="34">
        <v>165390.66</v>
      </c>
      <c r="L73" s="34">
        <v>165390.66</v>
      </c>
      <c r="M73" s="34">
        <v>165390.66</v>
      </c>
      <c r="N73" s="34">
        <v>165390.66</v>
      </c>
      <c r="O73" s="34">
        <v>165390.66</v>
      </c>
      <c r="P73" s="34">
        <v>165390.66</v>
      </c>
      <c r="Q73" s="34">
        <v>165390.66</v>
      </c>
      <c r="R73" s="34">
        <v>165390.66</v>
      </c>
      <c r="S73" s="34">
        <v>165390.66</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71888.53</v>
      </c>
      <c r="D75" s="34">
        <v>71888.53</v>
      </c>
      <c r="E75" s="34">
        <v>71888.53</v>
      </c>
      <c r="F75" s="34">
        <v>71888.53</v>
      </c>
      <c r="G75" s="34">
        <v>71888.53</v>
      </c>
      <c r="H75" s="34">
        <v>71888.53</v>
      </c>
      <c r="I75" s="34">
        <v>71888.53</v>
      </c>
      <c r="J75" s="34">
        <v>71888.53</v>
      </c>
      <c r="K75" s="34">
        <v>71888.53</v>
      </c>
      <c r="L75" s="34">
        <v>71888.53</v>
      </c>
      <c r="M75" s="34">
        <v>71888.53</v>
      </c>
      <c r="N75" s="34">
        <v>71888.53</v>
      </c>
      <c r="O75" s="34">
        <v>71888.53</v>
      </c>
      <c r="P75" s="34">
        <v>71888.53</v>
      </c>
      <c r="Q75" s="34">
        <v>71888.53</v>
      </c>
      <c r="R75" s="34">
        <v>71888.53</v>
      </c>
      <c r="S75" s="34">
        <v>71888.53</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3545.21</v>
      </c>
      <c r="D83" s="34">
        <v>3545.21</v>
      </c>
      <c r="E83" s="34">
        <v>3545.21</v>
      </c>
      <c r="F83" s="34">
        <v>3545.21</v>
      </c>
      <c r="G83" s="34">
        <v>3545.21</v>
      </c>
      <c r="H83" s="34">
        <v>3545.21</v>
      </c>
      <c r="I83" s="34">
        <v>3545.21</v>
      </c>
      <c r="J83" s="34">
        <v>3545.21</v>
      </c>
      <c r="K83" s="34">
        <v>3545.21</v>
      </c>
      <c r="L83" s="34">
        <v>3545.21</v>
      </c>
      <c r="M83" s="34">
        <v>3545.21</v>
      </c>
      <c r="N83" s="34">
        <v>3545.21</v>
      </c>
      <c r="O83" s="34">
        <v>3545.21</v>
      </c>
      <c r="P83" s="34">
        <v>3545.21</v>
      </c>
      <c r="Q83" s="34">
        <v>3545.21</v>
      </c>
      <c r="R83" s="34">
        <v>3545.21</v>
      </c>
      <c r="S83" s="34">
        <v>3545.21</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2517.9499999999998</v>
      </c>
      <c r="D85" s="34">
        <v>2517.9499999999998</v>
      </c>
      <c r="E85" s="34">
        <v>2517.9499999999998</v>
      </c>
      <c r="F85" s="34">
        <v>2517.9499999999998</v>
      </c>
      <c r="G85" s="34">
        <v>2517.9499999999998</v>
      </c>
      <c r="H85" s="34">
        <v>2517.9499999999998</v>
      </c>
      <c r="I85" s="34">
        <v>2517.9499999999998</v>
      </c>
      <c r="J85" s="34">
        <v>2517.9499999999998</v>
      </c>
      <c r="K85" s="34">
        <v>2517.9499999999998</v>
      </c>
      <c r="L85" s="34">
        <v>2517.9499999999998</v>
      </c>
      <c r="M85" s="34">
        <v>2517.9499999999998</v>
      </c>
      <c r="N85" s="34">
        <v>2517.9499999999998</v>
      </c>
      <c r="O85" s="34">
        <v>2517.9499999999998</v>
      </c>
      <c r="P85" s="34">
        <v>2517.9499999999998</v>
      </c>
      <c r="Q85" s="34">
        <v>2517.9499999999998</v>
      </c>
      <c r="R85" s="34">
        <v>2517.9499999999998</v>
      </c>
      <c r="S85" s="34">
        <v>2517.9499999999998</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16571.800000000003</v>
      </c>
      <c r="D87" s="34">
        <v>16571.800000000003</v>
      </c>
      <c r="E87" s="34">
        <v>16571.800000000003</v>
      </c>
      <c r="F87" s="34">
        <v>16571.800000000003</v>
      </c>
      <c r="G87" s="34">
        <v>16571.800000000003</v>
      </c>
      <c r="H87" s="34">
        <v>16571.800000000003</v>
      </c>
      <c r="I87" s="34">
        <v>16571.800000000003</v>
      </c>
      <c r="J87" s="34">
        <v>16571.800000000003</v>
      </c>
      <c r="K87" s="34">
        <v>16571.800000000003</v>
      </c>
      <c r="L87" s="34">
        <v>16571.800000000003</v>
      </c>
      <c r="M87" s="34">
        <v>16571.800000000003</v>
      </c>
      <c r="N87" s="34">
        <v>16571.800000000003</v>
      </c>
      <c r="O87" s="34">
        <v>16571.800000000003</v>
      </c>
      <c r="P87" s="34">
        <v>16571.800000000003</v>
      </c>
      <c r="Q87" s="34">
        <v>16571.800000000003</v>
      </c>
      <c r="R87" s="34">
        <v>16571.800000000003</v>
      </c>
      <c r="S87" s="34">
        <v>16571.800000000003</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83858.960000000006</v>
      </c>
      <c r="D90" s="34">
        <v>83858.960000000006</v>
      </c>
      <c r="E90" s="34">
        <v>83858.960000000006</v>
      </c>
      <c r="F90" s="34">
        <v>83858.960000000006</v>
      </c>
      <c r="G90" s="34">
        <v>83858.960000000006</v>
      </c>
      <c r="H90" s="34">
        <v>83858.960000000006</v>
      </c>
      <c r="I90" s="34">
        <v>83858.960000000006</v>
      </c>
      <c r="J90" s="34">
        <v>83858.960000000006</v>
      </c>
      <c r="K90" s="34">
        <v>83858.960000000006</v>
      </c>
      <c r="L90" s="34">
        <v>83858.960000000006</v>
      </c>
      <c r="M90" s="34">
        <v>83858.960000000006</v>
      </c>
      <c r="N90" s="34">
        <v>83858.960000000006</v>
      </c>
      <c r="O90" s="34">
        <v>83858.960000000006</v>
      </c>
      <c r="P90" s="34">
        <v>83858.960000000006</v>
      </c>
      <c r="Q90" s="34">
        <v>83858.960000000006</v>
      </c>
      <c r="R90" s="34">
        <v>83858.960000000006</v>
      </c>
      <c r="S90" s="34">
        <v>83858.960000000006</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52033.05</v>
      </c>
      <c r="D95" s="34">
        <v>52033.05</v>
      </c>
      <c r="E95" s="34">
        <v>52033.05</v>
      </c>
      <c r="F95" s="34">
        <v>52033.05</v>
      </c>
      <c r="G95" s="34">
        <v>52033.05</v>
      </c>
      <c r="H95" s="34">
        <v>52033.05</v>
      </c>
      <c r="I95" s="34">
        <v>52033.05</v>
      </c>
      <c r="J95" s="34">
        <v>52033.05</v>
      </c>
      <c r="K95" s="34">
        <v>52033.05</v>
      </c>
      <c r="L95" s="34">
        <v>52033.05</v>
      </c>
      <c r="M95" s="34">
        <v>52033.05</v>
      </c>
      <c r="N95" s="34">
        <v>52033.05</v>
      </c>
      <c r="O95" s="34">
        <v>52033.05</v>
      </c>
      <c r="P95" s="34">
        <v>52033.05</v>
      </c>
      <c r="Q95" s="34">
        <v>52033.05</v>
      </c>
      <c r="R95" s="34">
        <v>52033.05</v>
      </c>
      <c r="S95" s="34">
        <v>52033.05</v>
      </c>
    </row>
    <row r="96" spans="1:19">
      <c r="A96" s="8" t="s">
        <v>186</v>
      </c>
      <c r="B96" s="6" t="s">
        <v>187</v>
      </c>
      <c r="C96" s="7">
        <f>SUM(C19:C95)</f>
        <v>30787399.920000006</v>
      </c>
      <c r="D96" s="7">
        <f>SUM(D18:D95)</f>
        <v>31110869.590000004</v>
      </c>
      <c r="E96" s="7">
        <f>SUM(E17:E95)</f>
        <v>31289400.140000004</v>
      </c>
      <c r="F96" s="7">
        <f>SUM(F16:F95)</f>
        <v>31289400.140000004</v>
      </c>
      <c r="G96" s="7">
        <f>SUM(G15:G95)</f>
        <v>31289400.140000004</v>
      </c>
      <c r="H96" s="7">
        <f>SUM(H9:H95)</f>
        <v>31291423.890000004</v>
      </c>
      <c r="I96" s="7">
        <f>SUM(I9:I95)</f>
        <v>31378293.320000004</v>
      </c>
      <c r="J96" s="7">
        <f t="shared" ref="J96:L96" si="0">SUM(J9:J95)</f>
        <v>31378293.320000004</v>
      </c>
      <c r="K96" s="7">
        <f>SUM(K9:K95)</f>
        <v>31378293.320000004</v>
      </c>
      <c r="L96" s="7">
        <f t="shared" si="0"/>
        <v>31378293.320000004</v>
      </c>
      <c r="M96" s="7">
        <f>SUM(M9:M95)</f>
        <v>31378293.320000004</v>
      </c>
      <c r="N96" s="10">
        <f>SUM(N5:N95)</f>
        <v>31378293.320000004</v>
      </c>
      <c r="O96" s="10">
        <f>SUM(O5:O95)</f>
        <v>31382459.600000001</v>
      </c>
      <c r="P96" s="10">
        <f>SUM(P5:P95)</f>
        <v>31827492.370000005</v>
      </c>
      <c r="Q96" s="10">
        <f>SUM(Q5:Q95)</f>
        <v>31827492.370000005</v>
      </c>
      <c r="R96" s="10">
        <f>SUM(R3:R95)</f>
        <v>31827492.370000005</v>
      </c>
      <c r="S96" s="10">
        <f>SUM(S3:S95)</f>
        <v>31827492.370000005</v>
      </c>
    </row>
    <row r="97" spans="1:19">
      <c r="A97" s="8"/>
      <c r="B97" s="6"/>
      <c r="C97" s="7"/>
      <c r="D97" s="7"/>
      <c r="E97" s="7"/>
      <c r="F97" s="7"/>
      <c r="G97" s="7"/>
      <c r="H97" s="7"/>
      <c r="I97" s="7"/>
      <c r="J97" s="7"/>
      <c r="K97" s="7"/>
      <c r="L97" s="7"/>
      <c r="M97" s="7"/>
    </row>
    <row r="98" spans="1:19" ht="25.5">
      <c r="A98" s="64" t="s">
        <v>188</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103">
        <v>105792</v>
      </c>
      <c r="S99" s="103">
        <v>105792</v>
      </c>
    </row>
    <row r="100" spans="1:19">
      <c r="B100" s="5">
        <v>2020</v>
      </c>
      <c r="C100" s="33"/>
      <c r="D100" s="33"/>
      <c r="E100" s="33"/>
      <c r="F100" s="33"/>
      <c r="G100" s="33"/>
      <c r="H100" s="33"/>
      <c r="I100" s="33"/>
      <c r="J100" s="33"/>
      <c r="K100" s="33"/>
      <c r="L100" s="33"/>
      <c r="M100" s="33"/>
      <c r="N100" s="33"/>
      <c r="O100" s="33"/>
      <c r="P100" s="33"/>
      <c r="Q100" s="103">
        <v>79</v>
      </c>
      <c r="R100" s="103">
        <v>79</v>
      </c>
      <c r="S100" s="103">
        <v>79</v>
      </c>
    </row>
    <row r="101" spans="1:19">
      <c r="A101" s="36"/>
      <c r="B101" s="5">
        <v>2019</v>
      </c>
      <c r="C101" s="33"/>
      <c r="D101" s="33"/>
      <c r="E101" s="33"/>
      <c r="F101" s="33"/>
      <c r="G101" s="33"/>
      <c r="H101" s="33"/>
      <c r="I101" s="33"/>
      <c r="J101" s="33"/>
      <c r="K101" s="33"/>
      <c r="L101" s="33"/>
      <c r="M101" s="33"/>
      <c r="N101" s="33"/>
      <c r="O101" s="33"/>
      <c r="P101" s="103">
        <v>49427</v>
      </c>
      <c r="Q101" s="103">
        <v>49427</v>
      </c>
      <c r="R101" s="103">
        <v>49427</v>
      </c>
      <c r="S101" s="103">
        <v>49427</v>
      </c>
    </row>
    <row r="102" spans="1:19">
      <c r="A102" s="36"/>
      <c r="B102" s="5">
        <v>2018</v>
      </c>
      <c r="C102" s="33"/>
      <c r="D102" s="33"/>
      <c r="E102" s="33"/>
      <c r="F102" s="33"/>
      <c r="G102" s="33"/>
      <c r="H102" s="33"/>
      <c r="I102" s="33"/>
      <c r="J102" s="33"/>
      <c r="K102" s="33"/>
      <c r="L102" s="33"/>
      <c r="M102" s="33"/>
      <c r="N102" s="33"/>
      <c r="O102" s="103">
        <v>40000</v>
      </c>
      <c r="P102" s="103">
        <v>40000</v>
      </c>
      <c r="Q102" s="103">
        <v>40000</v>
      </c>
      <c r="R102" s="103">
        <v>40000</v>
      </c>
      <c r="S102" s="103">
        <v>40000</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103">
        <v>1024903</v>
      </c>
      <c r="N104" s="103">
        <v>1024903</v>
      </c>
      <c r="O104" s="103">
        <v>1024903</v>
      </c>
      <c r="P104" s="103">
        <v>1024903</v>
      </c>
      <c r="Q104" s="103">
        <v>1024903</v>
      </c>
      <c r="R104" s="103">
        <v>1024903</v>
      </c>
      <c r="S104" s="103">
        <v>1024903</v>
      </c>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103">
        <v>2388</v>
      </c>
      <c r="L106" s="103">
        <v>2388</v>
      </c>
      <c r="M106" s="103">
        <v>2388</v>
      </c>
      <c r="N106" s="103">
        <v>2388</v>
      </c>
      <c r="O106" s="103">
        <v>2388</v>
      </c>
      <c r="P106" s="103">
        <v>2388</v>
      </c>
      <c r="Q106" s="103">
        <v>2388</v>
      </c>
      <c r="R106" s="103">
        <v>2388</v>
      </c>
      <c r="S106" s="103">
        <v>2388</v>
      </c>
    </row>
    <row r="107" spans="1:19">
      <c r="B107" s="5">
        <v>2013</v>
      </c>
      <c r="C107" s="33"/>
      <c r="D107" s="33"/>
      <c r="E107" s="33"/>
      <c r="F107" s="33"/>
      <c r="G107" s="33"/>
      <c r="H107" s="33"/>
      <c r="I107" s="33"/>
      <c r="J107" s="103">
        <v>26476</v>
      </c>
      <c r="K107" s="103">
        <v>26476</v>
      </c>
      <c r="L107" s="103">
        <v>26476</v>
      </c>
      <c r="M107" s="103">
        <v>26476</v>
      </c>
      <c r="N107" s="103">
        <v>26476</v>
      </c>
      <c r="O107" s="103">
        <v>26476</v>
      </c>
      <c r="P107" s="103">
        <v>26476</v>
      </c>
      <c r="Q107" s="103">
        <v>26476</v>
      </c>
      <c r="R107" s="103">
        <v>26476</v>
      </c>
      <c r="S107" s="103">
        <v>26476</v>
      </c>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103">
        <v>138371</v>
      </c>
      <c r="H110" s="103">
        <v>138371</v>
      </c>
      <c r="I110" s="103">
        <v>138371</v>
      </c>
      <c r="J110" s="103">
        <v>138371</v>
      </c>
      <c r="K110" s="103">
        <v>138371</v>
      </c>
      <c r="L110" s="103">
        <v>138371</v>
      </c>
      <c r="M110" s="103">
        <v>138371</v>
      </c>
      <c r="N110" s="103">
        <v>138371</v>
      </c>
      <c r="O110" s="103">
        <v>138371</v>
      </c>
      <c r="P110" s="103">
        <v>138371</v>
      </c>
      <c r="Q110" s="103">
        <v>138371</v>
      </c>
      <c r="R110" s="103">
        <v>138371</v>
      </c>
      <c r="S110" s="103">
        <v>138371</v>
      </c>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103">
        <v>103396</v>
      </c>
      <c r="F112" s="103">
        <v>103396</v>
      </c>
      <c r="G112" s="103">
        <v>103396</v>
      </c>
      <c r="H112" s="103">
        <v>103396</v>
      </c>
      <c r="I112" s="103">
        <v>103396</v>
      </c>
      <c r="J112" s="103">
        <v>103396</v>
      </c>
      <c r="K112" s="103">
        <v>103396</v>
      </c>
      <c r="L112" s="103">
        <v>103396</v>
      </c>
      <c r="M112" s="103">
        <v>103396</v>
      </c>
      <c r="N112" s="103">
        <v>103396</v>
      </c>
      <c r="O112" s="103">
        <v>103396</v>
      </c>
      <c r="P112" s="103">
        <v>103396</v>
      </c>
      <c r="Q112" s="103">
        <v>103396</v>
      </c>
      <c r="R112" s="103">
        <v>103396</v>
      </c>
      <c r="S112" s="103">
        <v>103396</v>
      </c>
    </row>
    <row r="113" spans="2:19">
      <c r="B113" s="5">
        <v>2007</v>
      </c>
      <c r="C113" s="33"/>
      <c r="D113" s="103">
        <v>59152</v>
      </c>
      <c r="E113" s="103">
        <v>59152</v>
      </c>
      <c r="F113" s="103">
        <v>59152</v>
      </c>
      <c r="G113" s="103">
        <v>59152</v>
      </c>
      <c r="H113" s="103">
        <v>59152</v>
      </c>
      <c r="I113" s="103">
        <v>59152</v>
      </c>
      <c r="J113" s="103">
        <v>59152</v>
      </c>
      <c r="K113" s="103">
        <v>59152</v>
      </c>
      <c r="L113" s="103">
        <v>59152</v>
      </c>
      <c r="M113" s="103">
        <v>59152</v>
      </c>
      <c r="N113" s="103">
        <v>59152</v>
      </c>
      <c r="O113" s="103">
        <v>59152</v>
      </c>
      <c r="P113" s="103">
        <v>59152</v>
      </c>
      <c r="Q113" s="103">
        <v>59152</v>
      </c>
      <c r="R113" s="103">
        <v>59152</v>
      </c>
      <c r="S113" s="103">
        <v>59152</v>
      </c>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103">
        <v>32479</v>
      </c>
      <c r="D117" s="103">
        <v>32479</v>
      </c>
      <c r="E117" s="103">
        <v>32479</v>
      </c>
      <c r="F117" s="103">
        <v>32479</v>
      </c>
      <c r="G117" s="103">
        <v>32479</v>
      </c>
      <c r="H117" s="103">
        <v>32479</v>
      </c>
      <c r="I117" s="103">
        <v>32479</v>
      </c>
      <c r="J117" s="103">
        <v>32479</v>
      </c>
      <c r="K117" s="103">
        <v>32479</v>
      </c>
      <c r="L117" s="103">
        <v>32479</v>
      </c>
      <c r="M117" s="103">
        <v>32479</v>
      </c>
      <c r="N117" s="103">
        <v>32479</v>
      </c>
      <c r="O117" s="103">
        <v>32479</v>
      </c>
      <c r="P117" s="103">
        <v>32479</v>
      </c>
      <c r="Q117" s="103">
        <v>32479</v>
      </c>
      <c r="R117" s="103">
        <v>32479</v>
      </c>
      <c r="S117" s="103">
        <v>32479</v>
      </c>
    </row>
    <row r="118" spans="2:19">
      <c r="B118" s="5">
        <v>2002</v>
      </c>
      <c r="C118" s="103">
        <v>506975</v>
      </c>
      <c r="D118" s="103">
        <v>506975</v>
      </c>
      <c r="E118" s="103">
        <v>506975</v>
      </c>
      <c r="F118" s="103">
        <v>506975</v>
      </c>
      <c r="G118" s="103">
        <v>506975</v>
      </c>
      <c r="H118" s="103">
        <v>506975</v>
      </c>
      <c r="I118" s="103">
        <v>506975</v>
      </c>
      <c r="J118" s="103">
        <v>506975</v>
      </c>
      <c r="K118" s="103">
        <v>506975</v>
      </c>
      <c r="L118" s="103">
        <v>506975</v>
      </c>
      <c r="M118" s="103">
        <v>506975</v>
      </c>
      <c r="N118" s="103">
        <v>506975</v>
      </c>
      <c r="O118" s="103">
        <v>506975</v>
      </c>
      <c r="P118" s="103">
        <v>506975</v>
      </c>
      <c r="Q118" s="103">
        <v>506975</v>
      </c>
      <c r="R118" s="103">
        <v>506975</v>
      </c>
      <c r="S118" s="103">
        <v>506975</v>
      </c>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103">
        <v>10592</v>
      </c>
      <c r="D121" s="103">
        <v>10592</v>
      </c>
      <c r="E121" s="103">
        <v>10592</v>
      </c>
      <c r="F121" s="103">
        <v>10592</v>
      </c>
      <c r="G121" s="103">
        <v>10592</v>
      </c>
      <c r="H121" s="103">
        <v>10592</v>
      </c>
      <c r="I121" s="103">
        <v>10592</v>
      </c>
      <c r="J121" s="103">
        <v>10592</v>
      </c>
      <c r="K121" s="103">
        <v>10592</v>
      </c>
      <c r="L121" s="103">
        <v>10592</v>
      </c>
      <c r="M121" s="103">
        <v>10592</v>
      </c>
      <c r="N121" s="103">
        <v>10592</v>
      </c>
      <c r="O121" s="103">
        <v>10592</v>
      </c>
      <c r="P121" s="103">
        <v>10592</v>
      </c>
      <c r="Q121" s="103">
        <v>10592</v>
      </c>
      <c r="R121" s="103">
        <v>10592</v>
      </c>
      <c r="S121" s="103">
        <v>10592</v>
      </c>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103">
        <v>237923</v>
      </c>
      <c r="D123" s="103">
        <v>237923</v>
      </c>
      <c r="E123" s="103">
        <v>237923</v>
      </c>
      <c r="F123" s="103">
        <v>237923</v>
      </c>
      <c r="G123" s="103">
        <v>237923</v>
      </c>
      <c r="H123" s="103">
        <v>237923</v>
      </c>
      <c r="I123" s="103">
        <v>237923</v>
      </c>
      <c r="J123" s="103">
        <v>237923</v>
      </c>
      <c r="K123" s="103">
        <v>237923</v>
      </c>
      <c r="L123" s="103">
        <v>237923</v>
      </c>
      <c r="M123" s="103">
        <v>237923</v>
      </c>
      <c r="N123" s="103">
        <v>237923</v>
      </c>
      <c r="O123" s="103">
        <v>237923</v>
      </c>
      <c r="P123" s="103">
        <v>237923</v>
      </c>
      <c r="Q123" s="103">
        <v>237923</v>
      </c>
      <c r="R123" s="103">
        <v>237923</v>
      </c>
      <c r="S123" s="103">
        <v>237923</v>
      </c>
    </row>
    <row r="124" spans="2:19">
      <c r="B124" s="5">
        <v>1996</v>
      </c>
      <c r="C124" s="103">
        <v>43373</v>
      </c>
      <c r="D124" s="103">
        <v>43373</v>
      </c>
      <c r="E124" s="103">
        <v>43373</v>
      </c>
      <c r="F124" s="103">
        <v>43373</v>
      </c>
      <c r="G124" s="103">
        <v>43373</v>
      </c>
      <c r="H124" s="103">
        <v>43373</v>
      </c>
      <c r="I124" s="103">
        <v>43373</v>
      </c>
      <c r="J124" s="103">
        <v>43373</v>
      </c>
      <c r="K124" s="103">
        <v>43373</v>
      </c>
      <c r="L124" s="103">
        <v>43373</v>
      </c>
      <c r="M124" s="103">
        <v>43373</v>
      </c>
      <c r="N124" s="103">
        <v>43373</v>
      </c>
      <c r="O124" s="34"/>
      <c r="P124" s="34"/>
      <c r="Q124" s="34"/>
      <c r="R124" s="34"/>
      <c r="S124" s="34"/>
    </row>
    <row r="125" spans="2:19">
      <c r="B125" s="5">
        <v>1995</v>
      </c>
      <c r="C125" s="103">
        <v>78316</v>
      </c>
      <c r="D125" s="103">
        <v>78316</v>
      </c>
      <c r="E125" s="103">
        <v>78316</v>
      </c>
      <c r="F125" s="103">
        <v>78316</v>
      </c>
      <c r="G125" s="103">
        <v>78316</v>
      </c>
      <c r="H125" s="103">
        <v>78316</v>
      </c>
      <c r="I125" s="103">
        <v>78316</v>
      </c>
      <c r="J125" s="103">
        <v>78316</v>
      </c>
      <c r="K125" s="103">
        <v>78316</v>
      </c>
      <c r="L125" s="103">
        <v>78316</v>
      </c>
      <c r="M125" s="103">
        <v>78316</v>
      </c>
      <c r="N125" s="103">
        <v>78316</v>
      </c>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103">
        <v>153080</v>
      </c>
      <c r="D127" s="103">
        <v>153080</v>
      </c>
      <c r="E127" s="103">
        <v>153080</v>
      </c>
      <c r="F127" s="103">
        <v>153080</v>
      </c>
      <c r="G127" s="103">
        <v>153080</v>
      </c>
      <c r="H127" s="103">
        <v>153080</v>
      </c>
      <c r="I127" s="103">
        <v>153080</v>
      </c>
      <c r="J127" s="103">
        <v>153080</v>
      </c>
      <c r="K127" s="103">
        <v>153080</v>
      </c>
      <c r="L127" s="103">
        <v>153080</v>
      </c>
      <c r="M127" s="103">
        <v>153080</v>
      </c>
      <c r="N127" s="103">
        <v>153080</v>
      </c>
      <c r="O127" s="34"/>
      <c r="P127" s="34"/>
      <c r="Q127" s="34"/>
      <c r="R127" s="34"/>
      <c r="S127" s="34"/>
    </row>
    <row r="128" spans="2:19">
      <c r="B128" s="5">
        <v>1992</v>
      </c>
      <c r="C128" s="103">
        <v>154249</v>
      </c>
      <c r="D128" s="103">
        <v>154249</v>
      </c>
      <c r="E128" s="103">
        <v>154249</v>
      </c>
      <c r="F128" s="103">
        <v>154249</v>
      </c>
      <c r="G128" s="103">
        <v>154249</v>
      </c>
      <c r="H128" s="103">
        <v>154249</v>
      </c>
      <c r="I128" s="103">
        <v>154249</v>
      </c>
      <c r="J128" s="103">
        <v>154249</v>
      </c>
      <c r="K128" s="103">
        <v>154249</v>
      </c>
      <c r="L128" s="103">
        <v>154249</v>
      </c>
      <c r="M128" s="103">
        <v>154249</v>
      </c>
      <c r="N128" s="103">
        <v>154249</v>
      </c>
      <c r="O128" s="34"/>
      <c r="P128" s="34"/>
      <c r="Q128" s="34"/>
      <c r="R128" s="34"/>
      <c r="S128" s="34"/>
    </row>
    <row r="129" spans="2:19">
      <c r="B129" s="5">
        <v>1991</v>
      </c>
      <c r="C129" s="103">
        <v>105108</v>
      </c>
      <c r="D129" s="103">
        <v>105108</v>
      </c>
      <c r="E129" s="103">
        <v>105108</v>
      </c>
      <c r="F129" s="103">
        <v>105108</v>
      </c>
      <c r="G129" s="103">
        <v>105108</v>
      </c>
      <c r="H129" s="103">
        <v>105108</v>
      </c>
      <c r="I129" s="103">
        <v>105108</v>
      </c>
      <c r="J129" s="103">
        <v>105108</v>
      </c>
      <c r="K129" s="103">
        <v>105108</v>
      </c>
      <c r="L129" s="103">
        <v>105108</v>
      </c>
      <c r="M129" s="103">
        <v>105108</v>
      </c>
      <c r="N129" s="103">
        <v>105108</v>
      </c>
      <c r="O129" s="34"/>
      <c r="P129" s="34"/>
      <c r="Q129" s="34"/>
      <c r="R129" s="34"/>
      <c r="S129" s="34"/>
    </row>
    <row r="130" spans="2:19">
      <c r="B130" s="5">
        <v>1990</v>
      </c>
      <c r="C130" s="103">
        <v>66146</v>
      </c>
      <c r="D130" s="103">
        <v>66146</v>
      </c>
      <c r="E130" s="103">
        <v>66146</v>
      </c>
      <c r="F130" s="103">
        <v>66146</v>
      </c>
      <c r="G130" s="103">
        <v>66146</v>
      </c>
      <c r="H130" s="103">
        <v>66146</v>
      </c>
      <c r="I130" s="103">
        <v>66146</v>
      </c>
      <c r="J130" s="103">
        <v>66146</v>
      </c>
      <c r="K130" s="103">
        <v>66146</v>
      </c>
      <c r="L130" s="103">
        <v>66146</v>
      </c>
      <c r="M130" s="103">
        <v>66146</v>
      </c>
      <c r="N130" s="103">
        <v>66146</v>
      </c>
      <c r="O130" s="34"/>
      <c r="P130" s="34"/>
      <c r="Q130" s="34"/>
      <c r="R130" s="34"/>
      <c r="S130" s="34"/>
    </row>
    <row r="131" spans="2:19">
      <c r="B131" s="5">
        <v>1989</v>
      </c>
      <c r="C131" s="103">
        <v>91651</v>
      </c>
      <c r="D131" s="103">
        <v>91651</v>
      </c>
      <c r="E131" s="103">
        <v>91651</v>
      </c>
      <c r="F131" s="103">
        <v>91651</v>
      </c>
      <c r="G131" s="103">
        <v>91651</v>
      </c>
      <c r="H131" s="103">
        <v>91651</v>
      </c>
      <c r="I131" s="103">
        <v>91651</v>
      </c>
      <c r="J131" s="103">
        <v>91651</v>
      </c>
      <c r="K131" s="103">
        <v>91651</v>
      </c>
      <c r="L131" s="103">
        <v>91651</v>
      </c>
      <c r="M131" s="103">
        <v>91651</v>
      </c>
      <c r="N131" s="103">
        <v>91651</v>
      </c>
      <c r="O131" s="34"/>
      <c r="P131" s="34"/>
      <c r="Q131" s="34"/>
      <c r="R131" s="34"/>
      <c r="S131" s="34"/>
    </row>
    <row r="132" spans="2:19">
      <c r="B132" s="5">
        <v>1988</v>
      </c>
      <c r="C132" s="103">
        <v>69993</v>
      </c>
      <c r="D132" s="103">
        <v>69993</v>
      </c>
      <c r="E132" s="103">
        <v>69993</v>
      </c>
      <c r="F132" s="103">
        <v>69993</v>
      </c>
      <c r="G132" s="103">
        <v>69993</v>
      </c>
      <c r="H132" s="103">
        <v>69993</v>
      </c>
      <c r="I132" s="103">
        <v>69993</v>
      </c>
      <c r="J132" s="103">
        <v>69993</v>
      </c>
      <c r="K132" s="103">
        <v>69993</v>
      </c>
      <c r="L132" s="103">
        <v>69993</v>
      </c>
      <c r="M132" s="103">
        <v>69993</v>
      </c>
      <c r="N132" s="103">
        <v>69993</v>
      </c>
      <c r="O132" s="34"/>
      <c r="P132" s="34"/>
      <c r="Q132" s="34"/>
      <c r="R132" s="34"/>
      <c r="S132" s="34"/>
    </row>
    <row r="133" spans="2:19">
      <c r="B133" s="5">
        <v>1987</v>
      </c>
      <c r="C133" s="103">
        <v>269916</v>
      </c>
      <c r="D133" s="103">
        <v>269916</v>
      </c>
      <c r="E133" s="103">
        <v>269916</v>
      </c>
      <c r="F133" s="103">
        <v>269916</v>
      </c>
      <c r="G133" s="103">
        <v>269916</v>
      </c>
      <c r="H133" s="103">
        <v>269916</v>
      </c>
      <c r="I133" s="103">
        <v>269916</v>
      </c>
      <c r="J133" s="103">
        <v>269916</v>
      </c>
      <c r="K133" s="103">
        <v>269916</v>
      </c>
      <c r="L133" s="103">
        <v>269916</v>
      </c>
      <c r="M133" s="103">
        <v>269916</v>
      </c>
      <c r="N133" s="103">
        <v>269916</v>
      </c>
      <c r="O133" s="34"/>
      <c r="P133" s="34"/>
      <c r="Q133" s="34"/>
      <c r="R133" s="34"/>
      <c r="S133" s="34"/>
    </row>
    <row r="134" spans="2:19">
      <c r="B134" s="5">
        <v>1986</v>
      </c>
      <c r="C134" s="103">
        <v>86824</v>
      </c>
      <c r="D134" s="103">
        <v>86824</v>
      </c>
      <c r="E134" s="103">
        <v>86824</v>
      </c>
      <c r="F134" s="103">
        <v>86824</v>
      </c>
      <c r="G134" s="103">
        <v>86824</v>
      </c>
      <c r="H134" s="103">
        <v>86824</v>
      </c>
      <c r="I134" s="103">
        <v>86824</v>
      </c>
      <c r="J134" s="103">
        <v>86824</v>
      </c>
      <c r="K134" s="103">
        <v>86824</v>
      </c>
      <c r="L134" s="103">
        <v>86824</v>
      </c>
      <c r="M134" s="103">
        <v>86824</v>
      </c>
      <c r="N134" s="103">
        <v>86824</v>
      </c>
      <c r="O134" s="34"/>
      <c r="P134" s="34"/>
      <c r="Q134" s="34"/>
      <c r="R134" s="34"/>
      <c r="S134" s="34"/>
    </row>
    <row r="135" spans="2:19">
      <c r="B135" s="5">
        <v>1985</v>
      </c>
      <c r="C135" s="103">
        <v>208987</v>
      </c>
      <c r="D135" s="103">
        <v>208987</v>
      </c>
      <c r="E135" s="103">
        <v>208987</v>
      </c>
      <c r="F135" s="103">
        <v>208987</v>
      </c>
      <c r="G135" s="103">
        <v>208987</v>
      </c>
      <c r="H135" s="103">
        <v>208987</v>
      </c>
      <c r="I135" s="103">
        <v>208987</v>
      </c>
      <c r="J135" s="103">
        <v>208987</v>
      </c>
      <c r="K135" s="103">
        <v>208987</v>
      </c>
      <c r="L135" s="103">
        <v>208987</v>
      </c>
      <c r="M135" s="103">
        <v>208987</v>
      </c>
      <c r="N135" s="103">
        <v>208987</v>
      </c>
      <c r="O135" s="34"/>
      <c r="P135" s="34"/>
      <c r="Q135" s="34"/>
      <c r="R135" s="34"/>
      <c r="S135" s="34"/>
    </row>
    <row r="136" spans="2:19">
      <c r="B136" s="5">
        <v>1984</v>
      </c>
      <c r="C136" s="103">
        <v>153767</v>
      </c>
      <c r="D136" s="103">
        <v>153767</v>
      </c>
      <c r="E136" s="103">
        <v>153767</v>
      </c>
      <c r="F136" s="103">
        <v>153767</v>
      </c>
      <c r="G136" s="103">
        <v>153767</v>
      </c>
      <c r="H136" s="103">
        <v>153767</v>
      </c>
      <c r="I136" s="103">
        <v>153767</v>
      </c>
      <c r="J136" s="103">
        <v>153767</v>
      </c>
      <c r="K136" s="103">
        <v>153767</v>
      </c>
      <c r="L136" s="103">
        <v>153767</v>
      </c>
      <c r="M136" s="103">
        <v>153767</v>
      </c>
      <c r="N136" s="103">
        <v>153767</v>
      </c>
      <c r="O136" s="34"/>
      <c r="P136" s="34"/>
      <c r="Q136" s="34"/>
      <c r="R136" s="34"/>
      <c r="S136" s="34"/>
    </row>
    <row r="137" spans="2:19">
      <c r="B137" s="5">
        <v>1983</v>
      </c>
      <c r="C137" s="103">
        <v>46042</v>
      </c>
      <c r="D137" s="103">
        <v>46042</v>
      </c>
      <c r="E137" s="103">
        <v>46042</v>
      </c>
      <c r="F137" s="103">
        <v>46042</v>
      </c>
      <c r="G137" s="103">
        <v>46042</v>
      </c>
      <c r="H137" s="103">
        <v>46042</v>
      </c>
      <c r="I137" s="103">
        <v>46042</v>
      </c>
      <c r="J137" s="103">
        <v>46042</v>
      </c>
      <c r="K137" s="103">
        <v>46042</v>
      </c>
      <c r="L137" s="103">
        <v>46042</v>
      </c>
      <c r="M137" s="103">
        <v>46042</v>
      </c>
      <c r="N137" s="103">
        <v>46042</v>
      </c>
      <c r="O137" s="34"/>
      <c r="P137" s="34"/>
      <c r="Q137" s="34"/>
      <c r="R137" s="34"/>
      <c r="S137" s="34"/>
    </row>
    <row r="138" spans="2:19">
      <c r="B138" s="5">
        <v>1982</v>
      </c>
      <c r="C138" s="103">
        <v>37297</v>
      </c>
      <c r="D138" s="103">
        <v>37297</v>
      </c>
      <c r="E138" s="103">
        <v>37297</v>
      </c>
      <c r="F138" s="103">
        <v>37297</v>
      </c>
      <c r="G138" s="103">
        <v>37297</v>
      </c>
      <c r="H138" s="103">
        <v>37297</v>
      </c>
      <c r="I138" s="103">
        <v>37297</v>
      </c>
      <c r="J138" s="103">
        <v>37297</v>
      </c>
      <c r="K138" s="103">
        <v>37297</v>
      </c>
      <c r="L138" s="103">
        <v>37297</v>
      </c>
      <c r="M138" s="103">
        <v>37297</v>
      </c>
      <c r="N138" s="103">
        <v>37297</v>
      </c>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103">
        <v>27536</v>
      </c>
      <c r="D140" s="103">
        <v>27536</v>
      </c>
      <c r="E140" s="103">
        <v>27536</v>
      </c>
      <c r="F140" s="103">
        <v>27536</v>
      </c>
      <c r="G140" s="103">
        <v>27536</v>
      </c>
      <c r="H140" s="103">
        <v>27536</v>
      </c>
      <c r="I140" s="103">
        <v>27536</v>
      </c>
      <c r="J140" s="103">
        <v>27536</v>
      </c>
      <c r="K140" s="103">
        <v>27536</v>
      </c>
      <c r="L140" s="103">
        <v>27536</v>
      </c>
      <c r="M140" s="103">
        <v>27536</v>
      </c>
      <c r="N140" s="103">
        <v>27536</v>
      </c>
      <c r="O140" s="34"/>
      <c r="P140" s="34"/>
      <c r="Q140" s="34"/>
      <c r="R140" s="34"/>
      <c r="S140" s="34"/>
    </row>
    <row r="141" spans="2:19">
      <c r="B141" s="5">
        <v>1979</v>
      </c>
      <c r="C141" s="103">
        <v>189421</v>
      </c>
      <c r="D141" s="103">
        <v>189421</v>
      </c>
      <c r="E141" s="103">
        <v>189421</v>
      </c>
      <c r="F141" s="103">
        <v>189421</v>
      </c>
      <c r="G141" s="103">
        <v>189421</v>
      </c>
      <c r="H141" s="103">
        <v>189421</v>
      </c>
      <c r="I141" s="103">
        <v>189421</v>
      </c>
      <c r="J141" s="103">
        <v>189421</v>
      </c>
      <c r="K141" s="103">
        <v>189421</v>
      </c>
      <c r="L141" s="103">
        <v>189421</v>
      </c>
      <c r="M141" s="103">
        <v>182739</v>
      </c>
      <c r="N141" s="103">
        <v>182739</v>
      </c>
      <c r="O141" s="34"/>
      <c r="P141" s="34"/>
      <c r="Q141" s="34"/>
      <c r="R141" s="34"/>
      <c r="S141" s="34"/>
    </row>
    <row r="142" spans="2:19">
      <c r="B142" s="5">
        <v>1978</v>
      </c>
      <c r="C142" s="103">
        <v>622117</v>
      </c>
      <c r="D142" s="103">
        <v>622117</v>
      </c>
      <c r="E142" s="103">
        <v>622117</v>
      </c>
      <c r="F142" s="103">
        <v>622117</v>
      </c>
      <c r="G142" s="103">
        <v>622117</v>
      </c>
      <c r="H142" s="103">
        <v>622117</v>
      </c>
      <c r="I142" s="103">
        <v>622117</v>
      </c>
      <c r="J142" s="103">
        <v>622117</v>
      </c>
      <c r="K142" s="103">
        <v>622117</v>
      </c>
      <c r="L142" s="103">
        <v>622117</v>
      </c>
      <c r="M142" s="103">
        <v>622117</v>
      </c>
      <c r="N142" s="103">
        <v>622117</v>
      </c>
      <c r="O142" s="34"/>
      <c r="P142" s="34"/>
      <c r="Q142" s="34"/>
      <c r="R142" s="34"/>
      <c r="S142" s="34"/>
    </row>
    <row r="143" spans="2:19">
      <c r="B143" s="5">
        <v>1977</v>
      </c>
      <c r="C143" s="103">
        <v>141941</v>
      </c>
      <c r="D143" s="103">
        <v>141941</v>
      </c>
      <c r="E143" s="103">
        <v>141941</v>
      </c>
      <c r="F143" s="103">
        <v>141941</v>
      </c>
      <c r="G143" s="103">
        <v>141941</v>
      </c>
      <c r="H143" s="103">
        <v>141941</v>
      </c>
      <c r="I143" s="103">
        <v>141941</v>
      </c>
      <c r="J143" s="103">
        <v>141941</v>
      </c>
      <c r="K143" s="103">
        <v>141941</v>
      </c>
      <c r="L143" s="103">
        <v>141941</v>
      </c>
      <c r="M143" s="103">
        <v>141941</v>
      </c>
      <c r="N143" s="103">
        <v>141941</v>
      </c>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103">
        <v>527538</v>
      </c>
      <c r="D145" s="103">
        <v>527538</v>
      </c>
      <c r="E145" s="103">
        <v>527538</v>
      </c>
      <c r="F145" s="103">
        <v>527538</v>
      </c>
      <c r="G145" s="103">
        <v>527538</v>
      </c>
      <c r="H145" s="103">
        <v>527538</v>
      </c>
      <c r="I145" s="103">
        <v>527538</v>
      </c>
      <c r="J145" s="103">
        <v>527538</v>
      </c>
      <c r="K145" s="103">
        <v>527538</v>
      </c>
      <c r="L145" s="103">
        <v>527538</v>
      </c>
      <c r="M145" s="103">
        <v>527538</v>
      </c>
      <c r="N145" s="103">
        <v>527538</v>
      </c>
      <c r="O145" s="34"/>
      <c r="P145" s="34"/>
      <c r="Q145" s="34"/>
      <c r="R145" s="34"/>
      <c r="S145" s="34"/>
    </row>
    <row r="146" spans="2:19">
      <c r="B146" s="5">
        <v>1974</v>
      </c>
      <c r="C146" s="103">
        <v>509689</v>
      </c>
      <c r="D146" s="103">
        <v>509689</v>
      </c>
      <c r="E146" s="103">
        <v>509689</v>
      </c>
      <c r="F146" s="103">
        <v>509689</v>
      </c>
      <c r="G146" s="103">
        <v>509689</v>
      </c>
      <c r="H146" s="103">
        <v>509689</v>
      </c>
      <c r="I146" s="103">
        <v>509689</v>
      </c>
      <c r="J146" s="103">
        <v>509689</v>
      </c>
      <c r="K146" s="103">
        <v>509689</v>
      </c>
      <c r="L146" s="103">
        <v>509689</v>
      </c>
      <c r="M146" s="103">
        <v>509689</v>
      </c>
      <c r="N146" s="103">
        <v>509689</v>
      </c>
      <c r="O146" s="34"/>
      <c r="P146" s="34"/>
      <c r="Q146" s="34"/>
      <c r="R146" s="34"/>
      <c r="S146" s="34"/>
    </row>
    <row r="147" spans="2:19">
      <c r="B147" s="5">
        <v>1973</v>
      </c>
      <c r="C147" s="103">
        <v>57438</v>
      </c>
      <c r="D147" s="103">
        <v>57438</v>
      </c>
      <c r="E147" s="103">
        <v>57438</v>
      </c>
      <c r="F147" s="103">
        <v>57438</v>
      </c>
      <c r="G147" s="103">
        <v>57438</v>
      </c>
      <c r="H147" s="103">
        <v>57438</v>
      </c>
      <c r="I147" s="103">
        <v>57438</v>
      </c>
      <c r="J147" s="103">
        <v>57438</v>
      </c>
      <c r="K147" s="103">
        <v>57438</v>
      </c>
      <c r="L147" s="103">
        <v>57438</v>
      </c>
      <c r="M147" s="103">
        <v>57438</v>
      </c>
      <c r="N147" s="103">
        <v>57438</v>
      </c>
      <c r="O147" s="34"/>
      <c r="P147" s="34"/>
      <c r="Q147" s="34"/>
      <c r="R147" s="34"/>
      <c r="S147" s="34"/>
    </row>
    <row r="148" spans="2:19">
      <c r="B148" s="5">
        <v>1972</v>
      </c>
      <c r="C148" s="103">
        <v>48583</v>
      </c>
      <c r="D148" s="103">
        <v>48583</v>
      </c>
      <c r="E148" s="103">
        <v>48583</v>
      </c>
      <c r="F148" s="103">
        <v>48583</v>
      </c>
      <c r="G148" s="103">
        <v>48583</v>
      </c>
      <c r="H148" s="103">
        <v>48583</v>
      </c>
      <c r="I148" s="103">
        <v>48583</v>
      </c>
      <c r="J148" s="103">
        <v>48583</v>
      </c>
      <c r="K148" s="103">
        <v>48583</v>
      </c>
      <c r="L148" s="103">
        <v>48583</v>
      </c>
      <c r="M148" s="103">
        <v>48583</v>
      </c>
      <c r="N148" s="103">
        <v>48583</v>
      </c>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103">
        <v>3117</v>
      </c>
      <c r="D150" s="103">
        <v>3117</v>
      </c>
      <c r="E150" s="103">
        <v>3117</v>
      </c>
      <c r="F150" s="103">
        <v>3117</v>
      </c>
      <c r="G150" s="103">
        <v>3117</v>
      </c>
      <c r="H150" s="103">
        <v>3117</v>
      </c>
      <c r="I150" s="103">
        <v>3117</v>
      </c>
      <c r="J150" s="103">
        <v>3117</v>
      </c>
      <c r="K150" s="103">
        <v>3117</v>
      </c>
      <c r="L150" s="103">
        <v>3117</v>
      </c>
      <c r="M150" s="103">
        <v>3117</v>
      </c>
      <c r="N150" s="103">
        <v>3117</v>
      </c>
      <c r="O150" s="34"/>
      <c r="P150" s="34"/>
      <c r="Q150" s="34"/>
      <c r="R150" s="34"/>
      <c r="S150" s="34"/>
    </row>
    <row r="151" spans="2:19">
      <c r="B151" s="5">
        <v>1969</v>
      </c>
      <c r="C151" s="103">
        <v>17898</v>
      </c>
      <c r="D151" s="103">
        <v>17898</v>
      </c>
      <c r="E151" s="103">
        <v>17898</v>
      </c>
      <c r="F151" s="103">
        <v>17898</v>
      </c>
      <c r="G151" s="103">
        <v>17898</v>
      </c>
      <c r="H151" s="103">
        <v>17898</v>
      </c>
      <c r="I151" s="103">
        <v>17898</v>
      </c>
      <c r="J151" s="103">
        <v>17898</v>
      </c>
      <c r="K151" s="103">
        <v>17898</v>
      </c>
      <c r="L151" s="103">
        <v>17898</v>
      </c>
      <c r="M151" s="103">
        <v>17898</v>
      </c>
      <c r="N151" s="103">
        <v>17898</v>
      </c>
      <c r="O151" s="34"/>
      <c r="P151" s="34"/>
      <c r="Q151" s="34"/>
      <c r="R151" s="34"/>
      <c r="S151" s="34"/>
    </row>
    <row r="152" spans="2:19">
      <c r="B152" s="5">
        <v>1968</v>
      </c>
      <c r="C152" s="103">
        <v>29215</v>
      </c>
      <c r="D152" s="103">
        <v>29215</v>
      </c>
      <c r="E152" s="103">
        <v>29215</v>
      </c>
      <c r="F152" s="103">
        <v>29215</v>
      </c>
      <c r="G152" s="103">
        <v>29215</v>
      </c>
      <c r="H152" s="103">
        <v>29215</v>
      </c>
      <c r="I152" s="103">
        <v>29215</v>
      </c>
      <c r="J152" s="103">
        <v>29215</v>
      </c>
      <c r="K152" s="103">
        <v>29215</v>
      </c>
      <c r="L152" s="103">
        <v>29215</v>
      </c>
      <c r="M152" s="103">
        <v>29215</v>
      </c>
      <c r="N152" s="103">
        <v>29215</v>
      </c>
      <c r="O152" s="34"/>
      <c r="P152" s="34"/>
      <c r="Q152" s="34"/>
      <c r="R152" s="34"/>
      <c r="S152" s="34"/>
    </row>
    <row r="153" spans="2:19">
      <c r="B153" s="5">
        <v>1967</v>
      </c>
      <c r="C153" s="103">
        <v>43668</v>
      </c>
      <c r="D153" s="103">
        <v>43668</v>
      </c>
      <c r="E153" s="103">
        <v>43668</v>
      </c>
      <c r="F153" s="103">
        <v>43668</v>
      </c>
      <c r="G153" s="103">
        <v>43668</v>
      </c>
      <c r="H153" s="103">
        <v>43668</v>
      </c>
      <c r="I153" s="103">
        <v>43668</v>
      </c>
      <c r="J153" s="103">
        <v>43668</v>
      </c>
      <c r="K153" s="103">
        <v>43668</v>
      </c>
      <c r="L153" s="103">
        <v>43668</v>
      </c>
      <c r="M153" s="103">
        <v>43668</v>
      </c>
      <c r="N153" s="103">
        <v>43668</v>
      </c>
      <c r="O153" s="34"/>
      <c r="P153" s="34"/>
      <c r="Q153" s="34"/>
      <c r="R153" s="34"/>
      <c r="S153" s="34"/>
    </row>
    <row r="154" spans="2:19">
      <c r="B154" s="5">
        <v>1966</v>
      </c>
      <c r="C154" s="103">
        <v>27398</v>
      </c>
      <c r="D154" s="103">
        <v>27398</v>
      </c>
      <c r="E154" s="103">
        <v>27398</v>
      </c>
      <c r="F154" s="103">
        <v>27398</v>
      </c>
      <c r="G154" s="103">
        <v>27398</v>
      </c>
      <c r="H154" s="103">
        <v>27398</v>
      </c>
      <c r="I154" s="103">
        <v>27398</v>
      </c>
      <c r="J154" s="103">
        <v>27398</v>
      </c>
      <c r="K154" s="103">
        <v>27398</v>
      </c>
      <c r="L154" s="103">
        <v>27398</v>
      </c>
      <c r="M154" s="103">
        <v>27398</v>
      </c>
      <c r="N154" s="103">
        <v>27398</v>
      </c>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103">
        <v>3159</v>
      </c>
      <c r="D162" s="103">
        <v>3159</v>
      </c>
      <c r="E162" s="103">
        <v>3159</v>
      </c>
      <c r="F162" s="103">
        <v>3159</v>
      </c>
      <c r="G162" s="103">
        <v>3159</v>
      </c>
      <c r="H162" s="103">
        <v>3159</v>
      </c>
      <c r="I162" s="103">
        <v>3159</v>
      </c>
      <c r="J162" s="103">
        <v>3159</v>
      </c>
      <c r="K162" s="103">
        <v>3159</v>
      </c>
      <c r="L162" s="103">
        <v>3159</v>
      </c>
      <c r="M162" s="103">
        <v>3159</v>
      </c>
      <c r="N162" s="103">
        <v>3159</v>
      </c>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103">
        <v>5703</v>
      </c>
      <c r="D164" s="103">
        <v>5703</v>
      </c>
      <c r="E164" s="103">
        <v>5703</v>
      </c>
      <c r="F164" s="103">
        <v>5703</v>
      </c>
      <c r="G164" s="103">
        <v>5703</v>
      </c>
      <c r="H164" s="103">
        <v>5703</v>
      </c>
      <c r="I164" s="103">
        <v>5703</v>
      </c>
      <c r="J164" s="103">
        <v>5703</v>
      </c>
      <c r="K164" s="103">
        <v>5703</v>
      </c>
      <c r="L164" s="103">
        <v>5703</v>
      </c>
      <c r="M164" s="103">
        <v>5703</v>
      </c>
      <c r="N164" s="103">
        <v>5703</v>
      </c>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103">
        <v>29669</v>
      </c>
      <c r="D166" s="103">
        <v>29669</v>
      </c>
      <c r="E166" s="103">
        <v>29669</v>
      </c>
      <c r="F166" s="103">
        <v>29669</v>
      </c>
      <c r="G166" s="103">
        <v>29669</v>
      </c>
      <c r="H166" s="103">
        <v>29669</v>
      </c>
      <c r="I166" s="103">
        <v>29669</v>
      </c>
      <c r="J166" s="103">
        <v>29669</v>
      </c>
      <c r="K166" s="103">
        <v>29669</v>
      </c>
      <c r="L166" s="103">
        <v>29669</v>
      </c>
      <c r="M166" s="103">
        <v>29669</v>
      </c>
      <c r="N166" s="103">
        <v>29669</v>
      </c>
      <c r="O166" s="34"/>
      <c r="P166" s="34"/>
      <c r="Q166" s="34"/>
      <c r="R166" s="34"/>
      <c r="S166" s="34"/>
    </row>
    <row r="167" spans="2:19">
      <c r="B167" s="5">
        <v>1953</v>
      </c>
      <c r="C167" s="103">
        <v>10050</v>
      </c>
      <c r="D167" s="103">
        <v>10050</v>
      </c>
      <c r="E167" s="103">
        <v>10050</v>
      </c>
      <c r="F167" s="103">
        <v>10050</v>
      </c>
      <c r="G167" s="103">
        <v>10050</v>
      </c>
      <c r="H167" s="103">
        <v>10050</v>
      </c>
      <c r="I167" s="103">
        <v>10050</v>
      </c>
      <c r="J167" s="103">
        <v>10050</v>
      </c>
      <c r="K167" s="103">
        <v>10050</v>
      </c>
      <c r="L167" s="103">
        <v>10050</v>
      </c>
      <c r="M167" s="103">
        <v>10050</v>
      </c>
      <c r="N167" s="103">
        <v>10050</v>
      </c>
      <c r="O167" s="34"/>
      <c r="P167" s="34"/>
      <c r="Q167" s="34"/>
      <c r="R167" s="34"/>
      <c r="S167" s="34"/>
    </row>
    <row r="168" spans="2:19">
      <c r="B168" s="5">
        <v>1952</v>
      </c>
      <c r="C168" s="103">
        <v>27184</v>
      </c>
      <c r="D168" s="103">
        <v>27184</v>
      </c>
      <c r="E168" s="103">
        <v>27184</v>
      </c>
      <c r="F168" s="103">
        <v>27184</v>
      </c>
      <c r="G168" s="103">
        <v>27184</v>
      </c>
      <c r="H168" s="103">
        <v>27184</v>
      </c>
      <c r="I168" s="103">
        <v>27184</v>
      </c>
      <c r="J168" s="103">
        <v>27184</v>
      </c>
      <c r="K168" s="103">
        <v>27184</v>
      </c>
      <c r="L168" s="103">
        <v>27184</v>
      </c>
      <c r="M168" s="103">
        <v>27184</v>
      </c>
      <c r="N168" s="103">
        <v>27184</v>
      </c>
      <c r="O168" s="34"/>
      <c r="P168" s="34"/>
      <c r="Q168" s="34"/>
      <c r="R168" s="34"/>
      <c r="S168" s="34"/>
    </row>
    <row r="169" spans="2:19">
      <c r="B169" s="5">
        <v>1951</v>
      </c>
      <c r="C169" s="103">
        <v>125</v>
      </c>
      <c r="D169" s="103">
        <v>125</v>
      </c>
      <c r="E169" s="103">
        <v>125</v>
      </c>
      <c r="F169" s="103">
        <v>125</v>
      </c>
      <c r="G169" s="103">
        <v>125</v>
      </c>
      <c r="H169" s="103">
        <v>125</v>
      </c>
      <c r="I169" s="103">
        <v>125</v>
      </c>
      <c r="J169" s="103">
        <v>125</v>
      </c>
      <c r="K169" s="103">
        <v>125</v>
      </c>
      <c r="L169" s="103">
        <v>125</v>
      </c>
      <c r="M169" s="103">
        <v>125</v>
      </c>
      <c r="N169" s="103">
        <v>125</v>
      </c>
      <c r="O169" s="34"/>
      <c r="P169" s="34"/>
      <c r="Q169" s="34"/>
      <c r="R169" s="34"/>
      <c r="S169" s="34"/>
    </row>
    <row r="170" spans="2:19">
      <c r="B170" s="5">
        <v>1950</v>
      </c>
      <c r="C170" s="103">
        <v>11281</v>
      </c>
      <c r="D170" s="103">
        <v>11281</v>
      </c>
      <c r="E170" s="103">
        <v>11281</v>
      </c>
      <c r="F170" s="103">
        <v>11281</v>
      </c>
      <c r="G170" s="103">
        <v>11281</v>
      </c>
      <c r="H170" s="103">
        <v>11281</v>
      </c>
      <c r="I170" s="103">
        <v>11281</v>
      </c>
      <c r="J170" s="103">
        <v>11281</v>
      </c>
      <c r="K170" s="103">
        <v>11281</v>
      </c>
      <c r="L170" s="103">
        <v>11281</v>
      </c>
      <c r="M170" s="103">
        <v>11281</v>
      </c>
      <c r="N170" s="103">
        <v>11281</v>
      </c>
      <c r="O170" s="34"/>
      <c r="P170" s="34"/>
      <c r="Q170" s="34"/>
      <c r="R170" s="34"/>
      <c r="S170" s="34"/>
    </row>
    <row r="171" spans="2:19">
      <c r="B171" s="5">
        <v>1949</v>
      </c>
      <c r="C171" s="103">
        <v>4404</v>
      </c>
      <c r="D171" s="103">
        <v>4404</v>
      </c>
      <c r="E171" s="103">
        <v>4404</v>
      </c>
      <c r="F171" s="103">
        <v>4404</v>
      </c>
      <c r="G171" s="103">
        <v>4404</v>
      </c>
      <c r="H171" s="103">
        <v>4404</v>
      </c>
      <c r="I171" s="103">
        <v>4404</v>
      </c>
      <c r="J171" s="103">
        <v>4404</v>
      </c>
      <c r="K171" s="103">
        <v>4404</v>
      </c>
      <c r="L171" s="103">
        <v>4404</v>
      </c>
      <c r="M171" s="103">
        <v>4404</v>
      </c>
      <c r="N171" s="103">
        <v>4404</v>
      </c>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188</v>
      </c>
      <c r="B191" s="6" t="s">
        <v>187</v>
      </c>
      <c r="C191" s="7">
        <f>SUM(C114:C190)</f>
        <v>4689852</v>
      </c>
      <c r="D191" s="7">
        <f>SUM(D113:D190)</f>
        <v>4749004</v>
      </c>
      <c r="E191" s="7">
        <f>SUM(E112:E190)</f>
        <v>4852400</v>
      </c>
      <c r="F191" s="7">
        <f>SUM(F111:F190)</f>
        <v>4852400</v>
      </c>
      <c r="G191" s="7">
        <f>SUM(G110:G190)</f>
        <v>4990771</v>
      </c>
      <c r="H191" s="7">
        <f>SUM(H104:H190)</f>
        <v>4990771</v>
      </c>
      <c r="I191" s="7">
        <f>SUM(I104:I190)</f>
        <v>4990771</v>
      </c>
      <c r="J191" s="7">
        <f t="shared" ref="J191:L191" si="1">SUM(J104:J190)</f>
        <v>5017247</v>
      </c>
      <c r="K191" s="7">
        <f>SUM(K104:K190)</f>
        <v>5019635</v>
      </c>
      <c r="L191" s="7">
        <f t="shared" si="1"/>
        <v>5019635</v>
      </c>
      <c r="M191" s="7">
        <f>SUM(M104:M190)</f>
        <v>6037856</v>
      </c>
      <c r="N191" s="10">
        <f>SUM(N99:N190)</f>
        <v>6037856</v>
      </c>
      <c r="O191" s="10">
        <f>SUM(O99:O190)</f>
        <v>2182655</v>
      </c>
      <c r="P191" s="10">
        <f>SUM(P99:P190)</f>
        <v>2232082</v>
      </c>
      <c r="Q191" s="10">
        <f>SUM(Q99:Q190)</f>
        <v>2232161</v>
      </c>
      <c r="R191" s="10">
        <f>SUM(R98:R190)</f>
        <v>2337953</v>
      </c>
      <c r="S191" s="10">
        <f>SUM(S98:S190)</f>
        <v>2337953</v>
      </c>
    </row>
    <row r="192" spans="1:19">
      <c r="A192" s="63"/>
      <c r="B192" s="6"/>
      <c r="C192" s="7"/>
      <c r="D192" s="7"/>
      <c r="E192" s="7"/>
      <c r="F192" s="7"/>
      <c r="G192" s="7"/>
      <c r="H192" s="7"/>
      <c r="I192" s="7"/>
      <c r="J192" s="7"/>
      <c r="K192" s="7"/>
      <c r="L192" s="7"/>
      <c r="M192" s="7"/>
    </row>
    <row r="193" spans="1:19">
      <c r="A193" s="64" t="s">
        <v>189</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103">
        <v>2396227</v>
      </c>
      <c r="S194" s="103">
        <v>2396227</v>
      </c>
    </row>
    <row r="195" spans="1:19">
      <c r="B195" s="5">
        <v>2020</v>
      </c>
      <c r="C195" s="33"/>
      <c r="D195" s="33"/>
      <c r="E195" s="33"/>
      <c r="F195" s="33"/>
      <c r="G195" s="33"/>
      <c r="H195" s="33"/>
      <c r="I195" s="33"/>
      <c r="J195" s="33"/>
      <c r="K195" s="33"/>
      <c r="L195" s="33"/>
      <c r="M195" s="33"/>
      <c r="N195" s="33"/>
      <c r="O195" s="33"/>
      <c r="P195" s="33"/>
      <c r="Q195" s="103">
        <v>741</v>
      </c>
      <c r="R195" s="103">
        <v>741</v>
      </c>
      <c r="S195" s="103">
        <v>741</v>
      </c>
    </row>
    <row r="196" spans="1:19">
      <c r="A196" s="37"/>
      <c r="B196" s="5">
        <v>2019</v>
      </c>
      <c r="C196" s="33"/>
      <c r="D196" s="33"/>
      <c r="E196" s="33"/>
      <c r="F196" s="33"/>
      <c r="G196" s="33"/>
      <c r="H196" s="33"/>
      <c r="I196" s="33"/>
      <c r="J196" s="33"/>
      <c r="K196" s="33"/>
      <c r="L196" s="33"/>
      <c r="M196" s="33"/>
      <c r="N196" s="33"/>
      <c r="O196" s="33"/>
      <c r="P196" s="103">
        <v>549728</v>
      </c>
      <c r="Q196" s="103">
        <v>549728</v>
      </c>
      <c r="R196" s="103">
        <v>549728</v>
      </c>
      <c r="S196" s="103">
        <v>549728</v>
      </c>
    </row>
    <row r="197" spans="1:19">
      <c r="A197" s="37"/>
      <c r="B197" s="5">
        <v>2018</v>
      </c>
      <c r="C197" s="33"/>
      <c r="D197" s="33"/>
      <c r="E197" s="33"/>
      <c r="F197" s="33"/>
      <c r="G197" s="33"/>
      <c r="H197" s="33"/>
      <c r="I197" s="33"/>
      <c r="J197" s="33"/>
      <c r="K197" s="33"/>
      <c r="L197" s="33"/>
      <c r="M197" s="33"/>
      <c r="N197" s="33"/>
      <c r="O197" s="103">
        <v>6007373</v>
      </c>
      <c r="P197" s="103">
        <v>6007373</v>
      </c>
      <c r="Q197" s="103">
        <v>6007373</v>
      </c>
      <c r="R197" s="103">
        <v>6007373</v>
      </c>
      <c r="S197" s="103">
        <v>6007373</v>
      </c>
    </row>
    <row r="198" spans="1:19">
      <c r="A198" s="37"/>
      <c r="B198" s="5">
        <v>2017</v>
      </c>
      <c r="C198" s="33"/>
      <c r="D198" s="33"/>
      <c r="E198" s="33"/>
      <c r="F198" s="33"/>
      <c r="G198" s="33"/>
      <c r="H198" s="33"/>
      <c r="I198" s="33"/>
      <c r="J198" s="33"/>
      <c r="K198" s="33"/>
      <c r="L198" s="33"/>
      <c r="M198" s="33"/>
      <c r="N198" s="34"/>
      <c r="O198" s="103">
        <v>41465</v>
      </c>
      <c r="P198" s="103">
        <v>41465</v>
      </c>
      <c r="Q198" s="103">
        <v>41465</v>
      </c>
      <c r="R198" s="103">
        <v>41465</v>
      </c>
      <c r="S198" s="103">
        <v>41465</v>
      </c>
    </row>
    <row r="199" spans="1:19">
      <c r="B199" s="5">
        <v>2016</v>
      </c>
      <c r="C199" s="33"/>
      <c r="D199" s="33"/>
      <c r="E199" s="33"/>
      <c r="F199" s="33"/>
      <c r="G199" s="33"/>
      <c r="H199" s="33"/>
      <c r="I199" s="33"/>
      <c r="J199" s="33"/>
      <c r="K199" s="33"/>
      <c r="L199" s="33"/>
      <c r="M199" s="103">
        <v>291077</v>
      </c>
      <c r="N199" s="103">
        <v>291077</v>
      </c>
      <c r="O199" s="103">
        <v>291077</v>
      </c>
      <c r="P199" s="103">
        <v>291077</v>
      </c>
      <c r="Q199" s="103">
        <v>291077</v>
      </c>
      <c r="R199" s="103">
        <v>291077</v>
      </c>
      <c r="S199" s="103">
        <v>291077</v>
      </c>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103">
        <v>2876778</v>
      </c>
      <c r="H205" s="103">
        <v>2876778</v>
      </c>
      <c r="I205" s="103">
        <v>2876778</v>
      </c>
      <c r="J205" s="103">
        <v>2876778</v>
      </c>
      <c r="K205" s="103">
        <v>2876778</v>
      </c>
      <c r="L205" s="103">
        <v>2876778</v>
      </c>
      <c r="M205" s="103">
        <v>2876778</v>
      </c>
      <c r="N205" s="103">
        <v>2876778</v>
      </c>
      <c r="O205" s="103">
        <v>2876778</v>
      </c>
      <c r="P205" s="103">
        <v>2876778</v>
      </c>
      <c r="Q205" s="103">
        <v>2876778</v>
      </c>
      <c r="R205" s="103">
        <v>2876778</v>
      </c>
      <c r="S205" s="103">
        <v>2876778</v>
      </c>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103">
        <v>242691</v>
      </c>
      <c r="E208" s="103">
        <v>242691</v>
      </c>
      <c r="F208" s="103">
        <v>242691</v>
      </c>
      <c r="G208" s="103">
        <v>242691</v>
      </c>
      <c r="H208" s="103">
        <v>242691</v>
      </c>
      <c r="I208" s="103">
        <v>242691</v>
      </c>
      <c r="J208" s="103">
        <v>242691</v>
      </c>
      <c r="K208" s="103">
        <v>242691</v>
      </c>
      <c r="L208" s="103">
        <v>242691</v>
      </c>
      <c r="M208" s="103">
        <v>242691</v>
      </c>
      <c r="N208" s="103">
        <v>242691</v>
      </c>
      <c r="O208" s="103">
        <v>242691</v>
      </c>
      <c r="P208" s="103">
        <v>242691</v>
      </c>
      <c r="Q208" s="103">
        <v>242691</v>
      </c>
      <c r="R208" s="103">
        <v>242691</v>
      </c>
      <c r="S208" s="103">
        <v>242691</v>
      </c>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103">
        <v>30900</v>
      </c>
      <c r="D210" s="103">
        <v>30900</v>
      </c>
      <c r="E210" s="103">
        <v>30900</v>
      </c>
      <c r="F210" s="103">
        <v>30900</v>
      </c>
      <c r="G210" s="103">
        <v>30900</v>
      </c>
      <c r="H210" s="103">
        <v>30900</v>
      </c>
      <c r="I210" s="103">
        <v>30900</v>
      </c>
      <c r="J210" s="103">
        <v>30900</v>
      </c>
      <c r="K210" s="103">
        <v>30900</v>
      </c>
      <c r="L210" s="103">
        <v>30900</v>
      </c>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103">
        <v>41143</v>
      </c>
      <c r="D212" s="103">
        <v>41143</v>
      </c>
      <c r="E212" s="103">
        <v>41143</v>
      </c>
      <c r="F212" s="103">
        <v>41143</v>
      </c>
      <c r="G212" s="103">
        <v>41143</v>
      </c>
      <c r="H212" s="103">
        <v>41143</v>
      </c>
      <c r="I212" s="103">
        <v>41143</v>
      </c>
      <c r="J212" s="103">
        <v>41143</v>
      </c>
      <c r="K212" s="103">
        <v>41143</v>
      </c>
      <c r="L212" s="103">
        <v>41143</v>
      </c>
      <c r="M212" s="103">
        <v>41143</v>
      </c>
      <c r="N212" s="103">
        <v>41143</v>
      </c>
      <c r="O212" s="103">
        <v>41143</v>
      </c>
      <c r="P212" s="103">
        <v>41143</v>
      </c>
      <c r="Q212" s="103">
        <v>41143</v>
      </c>
      <c r="R212" s="103">
        <v>41143</v>
      </c>
      <c r="S212" s="103">
        <v>41143</v>
      </c>
    </row>
    <row r="213" spans="2:19">
      <c r="B213" s="5">
        <v>2002</v>
      </c>
      <c r="C213" s="103">
        <v>153599</v>
      </c>
      <c r="D213" s="103">
        <v>153599</v>
      </c>
      <c r="E213" s="103">
        <v>153599</v>
      </c>
      <c r="F213" s="103">
        <v>153599</v>
      </c>
      <c r="G213" s="103">
        <v>153599</v>
      </c>
      <c r="H213" s="103">
        <v>153599</v>
      </c>
      <c r="I213" s="103">
        <v>153599</v>
      </c>
      <c r="J213" s="103">
        <v>153599</v>
      </c>
      <c r="K213" s="103">
        <v>153599</v>
      </c>
      <c r="L213" s="103">
        <v>153599</v>
      </c>
      <c r="M213" s="103">
        <v>153599</v>
      </c>
      <c r="N213" s="103">
        <v>153599</v>
      </c>
      <c r="O213" s="103">
        <v>153599</v>
      </c>
      <c r="P213" s="103">
        <v>153599</v>
      </c>
      <c r="Q213" s="103">
        <v>153599</v>
      </c>
      <c r="R213" s="103">
        <v>153599</v>
      </c>
      <c r="S213" s="103">
        <v>153599</v>
      </c>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103">
        <v>166398</v>
      </c>
      <c r="D216" s="103">
        <v>166398</v>
      </c>
      <c r="E216" s="103">
        <v>166398</v>
      </c>
      <c r="F216" s="103">
        <v>166398</v>
      </c>
      <c r="G216" s="103">
        <v>166398</v>
      </c>
      <c r="H216" s="103">
        <v>166398</v>
      </c>
      <c r="I216" s="103">
        <v>166398</v>
      </c>
      <c r="J216" s="103">
        <v>166398</v>
      </c>
      <c r="K216" s="103">
        <v>166398</v>
      </c>
      <c r="L216" s="103">
        <v>166398</v>
      </c>
      <c r="M216" s="103">
        <v>145653</v>
      </c>
      <c r="N216" s="103">
        <v>145653</v>
      </c>
      <c r="O216" s="103">
        <v>145653</v>
      </c>
      <c r="P216" s="103">
        <v>145653</v>
      </c>
      <c r="Q216" s="103">
        <v>145653</v>
      </c>
      <c r="R216" s="103">
        <v>145653</v>
      </c>
      <c r="S216" s="103">
        <v>145653</v>
      </c>
    </row>
    <row r="217" spans="2:19">
      <c r="B217" s="5">
        <v>1998</v>
      </c>
      <c r="C217" s="103">
        <v>815938</v>
      </c>
      <c r="D217" s="103">
        <v>815938</v>
      </c>
      <c r="E217" s="103">
        <v>815938</v>
      </c>
      <c r="F217" s="103">
        <v>815938</v>
      </c>
      <c r="G217" s="103">
        <v>815938</v>
      </c>
      <c r="H217" s="103">
        <v>815938</v>
      </c>
      <c r="I217" s="103">
        <v>815938</v>
      </c>
      <c r="J217" s="103">
        <v>815938</v>
      </c>
      <c r="K217" s="103">
        <v>815938</v>
      </c>
      <c r="L217" s="103">
        <v>815938</v>
      </c>
      <c r="M217" s="103">
        <v>411301</v>
      </c>
      <c r="N217" s="103">
        <v>411301</v>
      </c>
      <c r="O217" s="103">
        <v>411301</v>
      </c>
      <c r="P217" s="103">
        <v>411301</v>
      </c>
      <c r="Q217" s="103">
        <v>411301</v>
      </c>
      <c r="R217" s="103">
        <v>411301</v>
      </c>
      <c r="S217" s="103">
        <v>411301</v>
      </c>
    </row>
    <row r="218" spans="2:19">
      <c r="B218" s="5">
        <v>1997</v>
      </c>
      <c r="C218" s="103">
        <v>75922</v>
      </c>
      <c r="D218" s="103">
        <v>75922</v>
      </c>
      <c r="E218" s="103">
        <v>75922</v>
      </c>
      <c r="F218" s="103">
        <v>75922</v>
      </c>
      <c r="G218" s="103">
        <v>75922</v>
      </c>
      <c r="H218" s="103">
        <v>75922</v>
      </c>
      <c r="I218" s="103">
        <v>75922</v>
      </c>
      <c r="J218" s="103">
        <v>75922</v>
      </c>
      <c r="K218" s="103">
        <v>75922</v>
      </c>
      <c r="L218" s="103">
        <v>75922</v>
      </c>
      <c r="M218" s="34"/>
      <c r="N218" s="34"/>
      <c r="O218" s="34"/>
      <c r="P218" s="34"/>
      <c r="Q218" s="34"/>
      <c r="R218" s="34"/>
      <c r="S218" s="34"/>
    </row>
    <row r="219" spans="2:19">
      <c r="B219" s="5">
        <v>1996</v>
      </c>
      <c r="C219" s="103">
        <v>56591</v>
      </c>
      <c r="D219" s="103">
        <v>56591</v>
      </c>
      <c r="E219" s="103">
        <v>56591</v>
      </c>
      <c r="F219" s="103">
        <v>56591</v>
      </c>
      <c r="G219" s="103">
        <v>56591</v>
      </c>
      <c r="H219" s="103">
        <v>56591</v>
      </c>
      <c r="I219" s="103">
        <v>56591</v>
      </c>
      <c r="J219" s="103">
        <v>56591</v>
      </c>
      <c r="K219" s="103">
        <v>56591</v>
      </c>
      <c r="L219" s="103">
        <v>56591</v>
      </c>
      <c r="M219" s="103">
        <v>56591</v>
      </c>
      <c r="N219" s="103">
        <v>56591</v>
      </c>
      <c r="O219" s="34"/>
      <c r="P219" s="34"/>
      <c r="Q219" s="34"/>
      <c r="R219" s="34"/>
      <c r="S219" s="34"/>
    </row>
    <row r="220" spans="2:19">
      <c r="B220" s="5">
        <v>1995</v>
      </c>
      <c r="C220" s="103">
        <v>1799168</v>
      </c>
      <c r="D220" s="103">
        <v>1799168</v>
      </c>
      <c r="E220" s="103">
        <v>1799168</v>
      </c>
      <c r="F220" s="103">
        <v>1799168</v>
      </c>
      <c r="G220" s="103">
        <v>1799168</v>
      </c>
      <c r="H220" s="103">
        <v>1799168</v>
      </c>
      <c r="I220" s="103">
        <v>1799168</v>
      </c>
      <c r="J220" s="103">
        <v>1799168</v>
      </c>
      <c r="K220" s="103">
        <v>1799168</v>
      </c>
      <c r="L220" s="103">
        <v>1799168</v>
      </c>
      <c r="M220" s="103">
        <v>1799168</v>
      </c>
      <c r="N220" s="103">
        <v>1799168</v>
      </c>
      <c r="O220" s="103">
        <v>1799168</v>
      </c>
      <c r="P220" s="103">
        <v>1799168</v>
      </c>
      <c r="Q220" s="103">
        <v>1799168</v>
      </c>
      <c r="R220" s="103">
        <v>1799168</v>
      </c>
      <c r="S220" s="103">
        <v>1799168</v>
      </c>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103">
        <v>3211605</v>
      </c>
      <c r="D222" s="103">
        <v>3211605</v>
      </c>
      <c r="E222" s="103">
        <v>3211605</v>
      </c>
      <c r="F222" s="103">
        <v>3211605</v>
      </c>
      <c r="G222" s="103">
        <v>3211605</v>
      </c>
      <c r="H222" s="103">
        <v>3211605</v>
      </c>
      <c r="I222" s="103">
        <v>3211605</v>
      </c>
      <c r="J222" s="103">
        <v>3211605</v>
      </c>
      <c r="K222" s="103">
        <v>3211605</v>
      </c>
      <c r="L222" s="103">
        <v>3211605</v>
      </c>
      <c r="M222" s="103">
        <v>2943620</v>
      </c>
      <c r="N222" s="103">
        <v>2943620</v>
      </c>
      <c r="O222" s="103">
        <v>2943620</v>
      </c>
      <c r="P222" s="103">
        <v>2943620</v>
      </c>
      <c r="Q222" s="103">
        <v>2943620</v>
      </c>
      <c r="R222" s="103">
        <v>2943620</v>
      </c>
      <c r="S222" s="103">
        <v>2943620</v>
      </c>
    </row>
    <row r="223" spans="2:19">
      <c r="B223" s="5">
        <v>1992</v>
      </c>
      <c r="C223" s="103">
        <v>571826</v>
      </c>
      <c r="D223" s="103">
        <v>571826</v>
      </c>
      <c r="E223" s="103">
        <v>571826</v>
      </c>
      <c r="F223" s="103">
        <v>571826</v>
      </c>
      <c r="G223" s="103">
        <v>571826</v>
      </c>
      <c r="H223" s="103">
        <v>571826</v>
      </c>
      <c r="I223" s="103">
        <v>571826</v>
      </c>
      <c r="J223" s="103">
        <v>571826</v>
      </c>
      <c r="K223" s="103">
        <v>571826</v>
      </c>
      <c r="L223" s="103">
        <v>571826</v>
      </c>
      <c r="M223" s="34"/>
      <c r="N223" s="34"/>
      <c r="O223" s="34"/>
      <c r="P223" s="34"/>
      <c r="Q223" s="34"/>
      <c r="R223" s="34"/>
      <c r="S223" s="34"/>
    </row>
    <row r="224" spans="2:19">
      <c r="B224" s="5">
        <v>1991</v>
      </c>
      <c r="C224" s="103">
        <v>174416</v>
      </c>
      <c r="D224" s="103">
        <v>174416</v>
      </c>
      <c r="E224" s="103">
        <v>174416</v>
      </c>
      <c r="F224" s="103">
        <v>174416</v>
      </c>
      <c r="G224" s="103">
        <v>174416</v>
      </c>
      <c r="H224" s="103">
        <v>174416</v>
      </c>
      <c r="I224" s="103">
        <v>174416</v>
      </c>
      <c r="J224" s="103">
        <v>174416</v>
      </c>
      <c r="K224" s="103">
        <v>174416</v>
      </c>
      <c r="L224" s="103">
        <v>174416</v>
      </c>
      <c r="M224" s="103">
        <v>174416</v>
      </c>
      <c r="N224" s="103">
        <v>174416</v>
      </c>
      <c r="O224" s="103">
        <v>174416</v>
      </c>
      <c r="P224" s="103">
        <v>174416</v>
      </c>
      <c r="Q224" s="103">
        <v>174416</v>
      </c>
      <c r="R224" s="103">
        <v>174416</v>
      </c>
      <c r="S224" s="103">
        <v>174416</v>
      </c>
    </row>
    <row r="225" spans="2:19">
      <c r="B225" s="5">
        <v>1990</v>
      </c>
      <c r="C225" s="103">
        <v>3189905</v>
      </c>
      <c r="D225" s="103">
        <v>3189905</v>
      </c>
      <c r="E225" s="103">
        <v>3189905</v>
      </c>
      <c r="F225" s="103">
        <v>3189905</v>
      </c>
      <c r="G225" s="103">
        <v>3189905</v>
      </c>
      <c r="H225" s="103">
        <v>3189905</v>
      </c>
      <c r="I225" s="103">
        <v>3189905</v>
      </c>
      <c r="J225" s="103">
        <v>3189905</v>
      </c>
      <c r="K225" s="103">
        <v>3189905</v>
      </c>
      <c r="L225" s="103">
        <v>3189905</v>
      </c>
      <c r="M225" s="103">
        <v>2199616</v>
      </c>
      <c r="N225" s="103">
        <v>2199616</v>
      </c>
      <c r="O225" s="103">
        <v>2199616</v>
      </c>
      <c r="P225" s="103">
        <v>2199616</v>
      </c>
      <c r="Q225" s="103">
        <v>2199616</v>
      </c>
      <c r="R225" s="103">
        <v>2199616</v>
      </c>
      <c r="S225" s="103">
        <v>2199616</v>
      </c>
    </row>
    <row r="226" spans="2:19">
      <c r="B226" s="5">
        <v>1989</v>
      </c>
      <c r="C226" s="103">
        <v>4477901</v>
      </c>
      <c r="D226" s="103">
        <v>4477901</v>
      </c>
      <c r="E226" s="103">
        <v>4477901</v>
      </c>
      <c r="F226" s="103">
        <v>4477901</v>
      </c>
      <c r="G226" s="103">
        <v>4477901</v>
      </c>
      <c r="H226" s="103">
        <v>4477901</v>
      </c>
      <c r="I226" s="103">
        <v>4477901</v>
      </c>
      <c r="J226" s="103">
        <v>4477901</v>
      </c>
      <c r="K226" s="103">
        <v>4477901</v>
      </c>
      <c r="L226" s="103">
        <v>4477901</v>
      </c>
      <c r="M226" s="103">
        <v>4317657</v>
      </c>
      <c r="N226" s="103">
        <v>4317657</v>
      </c>
      <c r="O226" s="103">
        <v>4317657</v>
      </c>
      <c r="P226" s="103">
        <v>4317657</v>
      </c>
      <c r="Q226" s="103">
        <v>4317657</v>
      </c>
      <c r="R226" s="103">
        <v>4317657</v>
      </c>
      <c r="S226" s="103">
        <v>4317657</v>
      </c>
    </row>
    <row r="227" spans="2:19">
      <c r="B227" s="5">
        <v>1988</v>
      </c>
      <c r="C227" s="103">
        <v>4645</v>
      </c>
      <c r="D227" s="103">
        <v>4645</v>
      </c>
      <c r="E227" s="103">
        <v>4645</v>
      </c>
      <c r="F227" s="103">
        <v>4645</v>
      </c>
      <c r="G227" s="103">
        <v>4645</v>
      </c>
      <c r="H227" s="103">
        <v>4645</v>
      </c>
      <c r="I227" s="103">
        <v>4645</v>
      </c>
      <c r="J227" s="103">
        <v>4645</v>
      </c>
      <c r="K227" s="103">
        <v>4645</v>
      </c>
      <c r="L227" s="103">
        <v>4645</v>
      </c>
      <c r="M227" s="103">
        <v>4645</v>
      </c>
      <c r="N227" s="103">
        <v>4645</v>
      </c>
      <c r="O227" s="103">
        <v>4645</v>
      </c>
      <c r="P227" s="103">
        <v>4645</v>
      </c>
      <c r="Q227" s="103">
        <v>4645</v>
      </c>
      <c r="R227" s="103">
        <v>4645</v>
      </c>
      <c r="S227" s="103">
        <v>4645</v>
      </c>
    </row>
    <row r="228" spans="2:19">
      <c r="B228" s="5">
        <v>1987</v>
      </c>
      <c r="C228" s="103">
        <v>1721027</v>
      </c>
      <c r="D228" s="103">
        <v>1721027</v>
      </c>
      <c r="E228" s="103">
        <v>1721027</v>
      </c>
      <c r="F228" s="103">
        <v>1721027</v>
      </c>
      <c r="G228" s="103">
        <v>1721027</v>
      </c>
      <c r="H228" s="103">
        <v>1721027</v>
      </c>
      <c r="I228" s="103">
        <v>1721027</v>
      </c>
      <c r="J228" s="103">
        <v>1721027</v>
      </c>
      <c r="K228" s="103">
        <v>1721027</v>
      </c>
      <c r="L228" s="103">
        <v>1721027</v>
      </c>
      <c r="M228" s="103">
        <v>1681137</v>
      </c>
      <c r="N228" s="103">
        <v>1681137</v>
      </c>
      <c r="O228" s="103">
        <v>1642220</v>
      </c>
      <c r="P228" s="103">
        <v>1642220</v>
      </c>
      <c r="Q228" s="103">
        <v>1642220</v>
      </c>
      <c r="R228" s="103">
        <v>1642220</v>
      </c>
      <c r="S228" s="103">
        <v>1642220</v>
      </c>
    </row>
    <row r="229" spans="2:19">
      <c r="B229" s="5">
        <v>1986</v>
      </c>
      <c r="C229" s="103">
        <v>2419981</v>
      </c>
      <c r="D229" s="103">
        <v>2419981</v>
      </c>
      <c r="E229" s="103">
        <v>2419981</v>
      </c>
      <c r="F229" s="103">
        <v>2419981</v>
      </c>
      <c r="G229" s="103">
        <v>2419981</v>
      </c>
      <c r="H229" s="103">
        <v>2419981</v>
      </c>
      <c r="I229" s="103">
        <v>2419981</v>
      </c>
      <c r="J229" s="103">
        <v>2419981</v>
      </c>
      <c r="K229" s="103">
        <v>2419981</v>
      </c>
      <c r="L229" s="103">
        <v>2419981</v>
      </c>
      <c r="M229" s="103">
        <v>2234809</v>
      </c>
      <c r="N229" s="103">
        <v>2234809</v>
      </c>
      <c r="O229" s="103">
        <v>2234809</v>
      </c>
      <c r="P229" s="103">
        <v>2234809</v>
      </c>
      <c r="Q229" s="103">
        <v>2234809</v>
      </c>
      <c r="R229" s="103">
        <v>2234809</v>
      </c>
      <c r="S229" s="103">
        <v>2234809</v>
      </c>
    </row>
    <row r="230" spans="2:19">
      <c r="B230" s="5">
        <v>1985</v>
      </c>
      <c r="C230" s="103">
        <v>156139</v>
      </c>
      <c r="D230" s="103">
        <v>156139</v>
      </c>
      <c r="E230" s="103">
        <v>156139</v>
      </c>
      <c r="F230" s="103">
        <v>156139</v>
      </c>
      <c r="G230" s="103">
        <v>156139</v>
      </c>
      <c r="H230" s="103">
        <v>156139</v>
      </c>
      <c r="I230" s="103">
        <v>156139</v>
      </c>
      <c r="J230" s="103">
        <v>156139</v>
      </c>
      <c r="K230" s="103">
        <v>156139</v>
      </c>
      <c r="L230" s="103">
        <v>156139</v>
      </c>
      <c r="M230" s="103">
        <v>156139</v>
      </c>
      <c r="N230" s="103">
        <v>156139</v>
      </c>
      <c r="O230" s="103">
        <v>156139</v>
      </c>
      <c r="P230" s="103">
        <v>156139</v>
      </c>
      <c r="Q230" s="103">
        <v>156139</v>
      </c>
      <c r="R230" s="103">
        <v>156139</v>
      </c>
      <c r="S230" s="103">
        <v>156139</v>
      </c>
    </row>
    <row r="231" spans="2:19">
      <c r="B231" s="5">
        <v>1984</v>
      </c>
      <c r="C231" s="103">
        <v>6300525</v>
      </c>
      <c r="D231" s="103">
        <v>6300525</v>
      </c>
      <c r="E231" s="103">
        <v>6300525</v>
      </c>
      <c r="F231" s="103">
        <v>6300525</v>
      </c>
      <c r="G231" s="103">
        <v>6300525</v>
      </c>
      <c r="H231" s="103">
        <v>6300525</v>
      </c>
      <c r="I231" s="103">
        <v>6300525</v>
      </c>
      <c r="J231" s="103">
        <v>6300525</v>
      </c>
      <c r="K231" s="103">
        <v>6300525</v>
      </c>
      <c r="L231" s="103">
        <v>6300525</v>
      </c>
      <c r="M231" s="103">
        <v>6300525</v>
      </c>
      <c r="N231" s="103">
        <v>6300525</v>
      </c>
      <c r="O231" s="103">
        <v>6300525</v>
      </c>
      <c r="P231" s="103">
        <v>6300525</v>
      </c>
      <c r="Q231" s="103">
        <v>6300525</v>
      </c>
      <c r="R231" s="103">
        <v>6300525</v>
      </c>
      <c r="S231" s="103">
        <v>6300525</v>
      </c>
    </row>
    <row r="232" spans="2:19">
      <c r="B232" s="5">
        <v>1983</v>
      </c>
      <c r="C232" s="103">
        <v>4348395</v>
      </c>
      <c r="D232" s="103">
        <v>4348395</v>
      </c>
      <c r="E232" s="103">
        <v>4348395</v>
      </c>
      <c r="F232" s="103">
        <v>4348395</v>
      </c>
      <c r="G232" s="103">
        <v>4348395</v>
      </c>
      <c r="H232" s="103">
        <v>4348395</v>
      </c>
      <c r="I232" s="103">
        <v>4348395</v>
      </c>
      <c r="J232" s="103">
        <v>4348395</v>
      </c>
      <c r="K232" s="103">
        <v>4348395</v>
      </c>
      <c r="L232" s="103">
        <v>4348395</v>
      </c>
      <c r="M232" s="103">
        <v>4348395</v>
      </c>
      <c r="N232" s="103">
        <v>4348395</v>
      </c>
      <c r="O232" s="103">
        <v>4348395</v>
      </c>
      <c r="P232" s="103">
        <v>4348395</v>
      </c>
      <c r="Q232" s="103">
        <v>4348395</v>
      </c>
      <c r="R232" s="103">
        <v>4348395</v>
      </c>
      <c r="S232" s="103">
        <v>4348395</v>
      </c>
    </row>
    <row r="233" spans="2:19">
      <c r="B233" s="5">
        <v>1982</v>
      </c>
      <c r="C233" s="103">
        <v>1885023</v>
      </c>
      <c r="D233" s="103">
        <v>1885023</v>
      </c>
      <c r="E233" s="103">
        <v>1885023</v>
      </c>
      <c r="F233" s="103">
        <v>1885023</v>
      </c>
      <c r="G233" s="103">
        <v>1885023</v>
      </c>
      <c r="H233" s="103">
        <v>1885023</v>
      </c>
      <c r="I233" s="103">
        <v>1885023</v>
      </c>
      <c r="J233" s="103">
        <v>1885023</v>
      </c>
      <c r="K233" s="103">
        <v>1885023</v>
      </c>
      <c r="L233" s="103">
        <v>1885023</v>
      </c>
      <c r="M233" s="103">
        <v>1881597</v>
      </c>
      <c r="N233" s="103">
        <v>1881597</v>
      </c>
      <c r="O233" s="103">
        <v>1881597</v>
      </c>
      <c r="P233" s="103">
        <v>1881597</v>
      </c>
      <c r="Q233" s="103">
        <v>1881597</v>
      </c>
      <c r="R233" s="103">
        <v>1881597</v>
      </c>
      <c r="S233" s="103">
        <v>1881597</v>
      </c>
    </row>
    <row r="234" spans="2:19">
      <c r="B234" s="5">
        <v>1981</v>
      </c>
      <c r="C234" s="103">
        <v>59954</v>
      </c>
      <c r="D234" s="103">
        <v>59954</v>
      </c>
      <c r="E234" s="103">
        <v>59954</v>
      </c>
      <c r="F234" s="103">
        <v>59954</v>
      </c>
      <c r="G234" s="103">
        <v>59954</v>
      </c>
      <c r="H234" s="103">
        <v>59954</v>
      </c>
      <c r="I234" s="103">
        <v>59954</v>
      </c>
      <c r="J234" s="103">
        <v>59954</v>
      </c>
      <c r="K234" s="103">
        <v>59954</v>
      </c>
      <c r="L234" s="103">
        <v>59954</v>
      </c>
      <c r="M234" s="103">
        <v>59954</v>
      </c>
      <c r="N234" s="103">
        <v>59954</v>
      </c>
      <c r="O234" s="103">
        <v>59954</v>
      </c>
      <c r="P234" s="103">
        <v>59954</v>
      </c>
      <c r="Q234" s="103">
        <v>59954</v>
      </c>
      <c r="R234" s="103">
        <v>59954</v>
      </c>
      <c r="S234" s="103">
        <v>59954</v>
      </c>
    </row>
    <row r="235" spans="2:19">
      <c r="B235" s="5">
        <v>1980</v>
      </c>
      <c r="C235" s="103">
        <v>1360330</v>
      </c>
      <c r="D235" s="103">
        <v>1360330</v>
      </c>
      <c r="E235" s="103">
        <v>1360330</v>
      </c>
      <c r="F235" s="103">
        <v>1360330</v>
      </c>
      <c r="G235" s="103">
        <v>1360330</v>
      </c>
      <c r="H235" s="103">
        <v>1360330</v>
      </c>
      <c r="I235" s="103">
        <v>1360330</v>
      </c>
      <c r="J235" s="103">
        <v>1360330</v>
      </c>
      <c r="K235" s="103">
        <v>1360330</v>
      </c>
      <c r="L235" s="103">
        <v>1360330</v>
      </c>
      <c r="M235" s="103">
        <v>1360330</v>
      </c>
      <c r="N235" s="103">
        <v>1360330</v>
      </c>
      <c r="O235" s="103">
        <v>1360330</v>
      </c>
      <c r="P235" s="103">
        <v>1360330</v>
      </c>
      <c r="Q235" s="103">
        <v>1360330</v>
      </c>
      <c r="R235" s="103">
        <v>1360330</v>
      </c>
      <c r="S235" s="103">
        <v>1360330</v>
      </c>
    </row>
    <row r="236" spans="2:19">
      <c r="B236" s="5">
        <v>1979</v>
      </c>
      <c r="C236" s="103">
        <v>157887</v>
      </c>
      <c r="D236" s="103">
        <v>157887</v>
      </c>
      <c r="E236" s="103">
        <v>157887</v>
      </c>
      <c r="F236" s="103">
        <v>157887</v>
      </c>
      <c r="G236" s="103">
        <v>157887</v>
      </c>
      <c r="H236" s="103">
        <v>157887</v>
      </c>
      <c r="I236" s="103">
        <v>157887</v>
      </c>
      <c r="J236" s="103">
        <v>157887</v>
      </c>
      <c r="K236" s="103">
        <v>157887</v>
      </c>
      <c r="L236" s="103">
        <v>157887</v>
      </c>
      <c r="M236" s="103">
        <v>157887</v>
      </c>
      <c r="N236" s="103">
        <v>157887</v>
      </c>
      <c r="O236" s="103">
        <v>157887</v>
      </c>
      <c r="P236" s="103">
        <v>157887</v>
      </c>
      <c r="Q236" s="103">
        <v>157887</v>
      </c>
      <c r="R236" s="103">
        <v>157887</v>
      </c>
      <c r="S236" s="103">
        <v>157887</v>
      </c>
    </row>
    <row r="237" spans="2:19">
      <c r="B237" s="5">
        <v>1978</v>
      </c>
      <c r="C237" s="103">
        <v>2967248</v>
      </c>
      <c r="D237" s="103">
        <v>2967248</v>
      </c>
      <c r="E237" s="103">
        <v>2967248</v>
      </c>
      <c r="F237" s="103">
        <v>2967248</v>
      </c>
      <c r="G237" s="103">
        <v>2967248</v>
      </c>
      <c r="H237" s="103">
        <v>2967248</v>
      </c>
      <c r="I237" s="103">
        <v>2967248</v>
      </c>
      <c r="J237" s="103">
        <v>2967248</v>
      </c>
      <c r="K237" s="103">
        <v>2967248</v>
      </c>
      <c r="L237" s="103">
        <v>2967248</v>
      </c>
      <c r="M237" s="103">
        <v>2954479</v>
      </c>
      <c r="N237" s="103">
        <v>2954479</v>
      </c>
      <c r="O237" s="103">
        <v>2954479</v>
      </c>
      <c r="P237" s="103">
        <v>2954479</v>
      </c>
      <c r="Q237" s="103">
        <v>2954479</v>
      </c>
      <c r="R237" s="103">
        <v>2954479</v>
      </c>
      <c r="S237" s="103">
        <v>2954479</v>
      </c>
    </row>
    <row r="238" spans="2:19">
      <c r="B238" s="5">
        <v>1977</v>
      </c>
      <c r="C238" s="103">
        <v>518998</v>
      </c>
      <c r="D238" s="103">
        <v>518998</v>
      </c>
      <c r="E238" s="103">
        <v>518998</v>
      </c>
      <c r="F238" s="103">
        <v>518998</v>
      </c>
      <c r="G238" s="103">
        <v>518998</v>
      </c>
      <c r="H238" s="103">
        <v>518998</v>
      </c>
      <c r="I238" s="103">
        <v>518998</v>
      </c>
      <c r="J238" s="103">
        <v>518998</v>
      </c>
      <c r="K238" s="103">
        <v>518998</v>
      </c>
      <c r="L238" s="103">
        <v>518998</v>
      </c>
      <c r="M238" s="103">
        <v>509262</v>
      </c>
      <c r="N238" s="103">
        <v>509262</v>
      </c>
      <c r="O238" s="103">
        <v>509262</v>
      </c>
      <c r="P238" s="103">
        <v>509262</v>
      </c>
      <c r="Q238" s="103">
        <v>509262</v>
      </c>
      <c r="R238" s="103">
        <v>509262</v>
      </c>
      <c r="S238" s="103">
        <v>509262</v>
      </c>
    </row>
    <row r="239" spans="2:19">
      <c r="B239" s="5">
        <v>1976</v>
      </c>
      <c r="C239" s="103">
        <v>1018083</v>
      </c>
      <c r="D239" s="103">
        <v>1018083</v>
      </c>
      <c r="E239" s="103">
        <v>1018083</v>
      </c>
      <c r="F239" s="103">
        <v>1018083</v>
      </c>
      <c r="G239" s="103">
        <v>1018083</v>
      </c>
      <c r="H239" s="103">
        <v>1018083</v>
      </c>
      <c r="I239" s="103">
        <v>1018083</v>
      </c>
      <c r="J239" s="103">
        <v>1018083</v>
      </c>
      <c r="K239" s="103">
        <v>1018083</v>
      </c>
      <c r="L239" s="103">
        <v>1018083</v>
      </c>
      <c r="M239" s="103">
        <v>1018083</v>
      </c>
      <c r="N239" s="103">
        <v>1018083</v>
      </c>
      <c r="O239" s="103">
        <v>1018083</v>
      </c>
      <c r="P239" s="103">
        <v>1018083</v>
      </c>
      <c r="Q239" s="103">
        <v>1018083</v>
      </c>
      <c r="R239" s="103">
        <v>1018083</v>
      </c>
      <c r="S239" s="103">
        <v>1018083</v>
      </c>
    </row>
    <row r="240" spans="2:19">
      <c r="B240" s="5">
        <v>1975</v>
      </c>
      <c r="C240" s="103">
        <v>3362847</v>
      </c>
      <c r="D240" s="103">
        <v>3362847</v>
      </c>
      <c r="E240" s="103">
        <v>3362847</v>
      </c>
      <c r="F240" s="103">
        <v>3362847</v>
      </c>
      <c r="G240" s="103">
        <v>3362847</v>
      </c>
      <c r="H240" s="103">
        <v>3362847</v>
      </c>
      <c r="I240" s="103">
        <v>3362847</v>
      </c>
      <c r="J240" s="103">
        <v>3362847</v>
      </c>
      <c r="K240" s="103">
        <v>3362847</v>
      </c>
      <c r="L240" s="103">
        <v>3362847</v>
      </c>
      <c r="M240" s="103">
        <v>3212918</v>
      </c>
      <c r="N240" s="103">
        <v>3212918</v>
      </c>
      <c r="O240" s="103">
        <v>3212918</v>
      </c>
      <c r="P240" s="103">
        <v>3212918</v>
      </c>
      <c r="Q240" s="103">
        <v>3212918</v>
      </c>
      <c r="R240" s="103">
        <v>3212918</v>
      </c>
      <c r="S240" s="103">
        <v>3212918</v>
      </c>
    </row>
    <row r="241" spans="2:19">
      <c r="B241" s="5">
        <v>1974</v>
      </c>
      <c r="C241" s="103">
        <v>2002626</v>
      </c>
      <c r="D241" s="103">
        <v>2002626</v>
      </c>
      <c r="E241" s="103">
        <v>2002626</v>
      </c>
      <c r="F241" s="103">
        <v>2002626</v>
      </c>
      <c r="G241" s="103">
        <v>2002626</v>
      </c>
      <c r="H241" s="103">
        <v>2002626</v>
      </c>
      <c r="I241" s="103">
        <v>2002626</v>
      </c>
      <c r="J241" s="103">
        <v>2002626</v>
      </c>
      <c r="K241" s="103">
        <v>2002626</v>
      </c>
      <c r="L241" s="103">
        <v>2002626</v>
      </c>
      <c r="M241" s="103">
        <v>1952329</v>
      </c>
      <c r="N241" s="103">
        <v>1952329</v>
      </c>
      <c r="O241" s="103">
        <v>1674651</v>
      </c>
      <c r="P241" s="103">
        <v>1674651</v>
      </c>
      <c r="Q241" s="103">
        <v>1674651</v>
      </c>
      <c r="R241" s="103">
        <v>1674651</v>
      </c>
      <c r="S241" s="103">
        <v>1674651</v>
      </c>
    </row>
    <row r="242" spans="2:19">
      <c r="B242" s="5">
        <v>1973</v>
      </c>
      <c r="C242" s="103">
        <v>1138</v>
      </c>
      <c r="D242" s="103">
        <v>1138</v>
      </c>
      <c r="E242" s="103">
        <v>1138</v>
      </c>
      <c r="F242" s="103">
        <v>1138</v>
      </c>
      <c r="G242" s="103">
        <v>1138</v>
      </c>
      <c r="H242" s="103">
        <v>1138</v>
      </c>
      <c r="I242" s="103">
        <v>1138</v>
      </c>
      <c r="J242" s="103">
        <v>1138</v>
      </c>
      <c r="K242" s="103">
        <v>1138</v>
      </c>
      <c r="L242" s="103">
        <v>1138</v>
      </c>
      <c r="M242" s="103">
        <v>1138</v>
      </c>
      <c r="N242" s="103">
        <v>1138</v>
      </c>
      <c r="O242" s="103">
        <v>1138</v>
      </c>
      <c r="P242" s="103">
        <v>1138</v>
      </c>
      <c r="Q242" s="103">
        <v>1138</v>
      </c>
      <c r="R242" s="103">
        <v>1138</v>
      </c>
      <c r="S242" s="103">
        <v>1138</v>
      </c>
    </row>
    <row r="243" spans="2:19">
      <c r="B243" s="5">
        <v>1972</v>
      </c>
      <c r="C243" s="103">
        <v>256439</v>
      </c>
      <c r="D243" s="103">
        <v>256439</v>
      </c>
      <c r="E243" s="103">
        <v>256439</v>
      </c>
      <c r="F243" s="103">
        <v>256439</v>
      </c>
      <c r="G243" s="103">
        <v>256439</v>
      </c>
      <c r="H243" s="103">
        <v>256439</v>
      </c>
      <c r="I243" s="103">
        <v>256439</v>
      </c>
      <c r="J243" s="103">
        <v>256439</v>
      </c>
      <c r="K243" s="103">
        <v>256439</v>
      </c>
      <c r="L243" s="103">
        <v>256439</v>
      </c>
      <c r="M243" s="103">
        <v>256439</v>
      </c>
      <c r="N243" s="103">
        <v>256439</v>
      </c>
      <c r="O243" s="103">
        <v>256439</v>
      </c>
      <c r="P243" s="103">
        <v>256439</v>
      </c>
      <c r="Q243" s="103">
        <v>256439</v>
      </c>
      <c r="R243" s="103">
        <v>256439</v>
      </c>
      <c r="S243" s="103">
        <v>256439</v>
      </c>
    </row>
    <row r="244" spans="2:19">
      <c r="B244" s="5">
        <v>1971</v>
      </c>
      <c r="C244" s="103">
        <v>849624</v>
      </c>
      <c r="D244" s="103">
        <v>849624</v>
      </c>
      <c r="E244" s="103">
        <v>849624</v>
      </c>
      <c r="F244" s="103">
        <v>849624</v>
      </c>
      <c r="G244" s="103">
        <v>849624</v>
      </c>
      <c r="H244" s="103">
        <v>849624</v>
      </c>
      <c r="I244" s="103">
        <v>849624</v>
      </c>
      <c r="J244" s="103">
        <v>849624</v>
      </c>
      <c r="K244" s="103">
        <v>849624</v>
      </c>
      <c r="L244" s="103">
        <v>849624</v>
      </c>
      <c r="M244" s="103">
        <v>849624</v>
      </c>
      <c r="N244" s="103">
        <v>849624</v>
      </c>
      <c r="O244" s="34"/>
      <c r="P244" s="34"/>
      <c r="Q244" s="34"/>
      <c r="R244" s="34"/>
      <c r="S244" s="34"/>
    </row>
    <row r="245" spans="2:19">
      <c r="B245" s="5">
        <v>1970</v>
      </c>
      <c r="C245" s="103">
        <v>1490755</v>
      </c>
      <c r="D245" s="103">
        <v>1490755</v>
      </c>
      <c r="E245" s="103">
        <v>1490755</v>
      </c>
      <c r="F245" s="103">
        <v>1490755</v>
      </c>
      <c r="G245" s="103">
        <v>1490755</v>
      </c>
      <c r="H245" s="103">
        <v>1490755</v>
      </c>
      <c r="I245" s="103">
        <v>1490755</v>
      </c>
      <c r="J245" s="103">
        <v>1490755</v>
      </c>
      <c r="K245" s="103">
        <v>1490755</v>
      </c>
      <c r="L245" s="103">
        <v>1490755</v>
      </c>
      <c r="M245" s="103">
        <v>1490755</v>
      </c>
      <c r="N245" s="103">
        <v>1490755</v>
      </c>
      <c r="O245" s="34"/>
      <c r="P245" s="34"/>
      <c r="Q245" s="34"/>
      <c r="R245" s="34"/>
      <c r="S245" s="34"/>
    </row>
    <row r="246" spans="2:19">
      <c r="B246" s="5">
        <v>1969</v>
      </c>
      <c r="C246" s="103">
        <v>923133</v>
      </c>
      <c r="D246" s="103">
        <v>923133</v>
      </c>
      <c r="E246" s="103">
        <v>923133</v>
      </c>
      <c r="F246" s="103">
        <v>923133</v>
      </c>
      <c r="G246" s="103">
        <v>923133</v>
      </c>
      <c r="H246" s="103">
        <v>923133</v>
      </c>
      <c r="I246" s="103">
        <v>923133</v>
      </c>
      <c r="J246" s="103">
        <v>923133</v>
      </c>
      <c r="K246" s="103">
        <v>923133</v>
      </c>
      <c r="L246" s="103">
        <v>923133</v>
      </c>
      <c r="M246" s="103">
        <v>923133</v>
      </c>
      <c r="N246" s="103">
        <v>923133</v>
      </c>
      <c r="O246" s="34"/>
      <c r="P246" s="34"/>
      <c r="Q246" s="34"/>
      <c r="R246" s="34"/>
      <c r="S246" s="34"/>
    </row>
    <row r="247" spans="2:19">
      <c r="B247" s="5">
        <v>1968</v>
      </c>
      <c r="C247" s="103">
        <v>272942</v>
      </c>
      <c r="D247" s="103">
        <v>272942</v>
      </c>
      <c r="E247" s="103">
        <v>272942</v>
      </c>
      <c r="F247" s="103">
        <v>272942</v>
      </c>
      <c r="G247" s="103">
        <v>272942</v>
      </c>
      <c r="H247" s="103">
        <v>272942</v>
      </c>
      <c r="I247" s="103">
        <v>272942</v>
      </c>
      <c r="J247" s="103">
        <v>272942</v>
      </c>
      <c r="K247" s="103">
        <v>272942</v>
      </c>
      <c r="L247" s="103">
        <v>272942</v>
      </c>
      <c r="M247" s="103">
        <v>272942</v>
      </c>
      <c r="N247" s="103">
        <v>272942</v>
      </c>
      <c r="O247" s="34"/>
      <c r="P247" s="34"/>
      <c r="Q247" s="34"/>
      <c r="R247" s="34"/>
      <c r="S247" s="34"/>
    </row>
    <row r="248" spans="2:19">
      <c r="B248" s="5">
        <v>1967</v>
      </c>
      <c r="C248" s="103">
        <v>751684</v>
      </c>
      <c r="D248" s="103">
        <v>751684</v>
      </c>
      <c r="E248" s="103">
        <v>751684</v>
      </c>
      <c r="F248" s="103">
        <v>751684</v>
      </c>
      <c r="G248" s="103">
        <v>751684</v>
      </c>
      <c r="H248" s="103">
        <v>751684</v>
      </c>
      <c r="I248" s="103">
        <v>751684</v>
      </c>
      <c r="J248" s="103">
        <v>751684</v>
      </c>
      <c r="K248" s="103">
        <v>751684</v>
      </c>
      <c r="L248" s="103">
        <v>751684</v>
      </c>
      <c r="M248" s="103">
        <v>751684</v>
      </c>
      <c r="N248" s="103">
        <v>751684</v>
      </c>
      <c r="O248" s="34"/>
      <c r="P248" s="34"/>
      <c r="Q248" s="34"/>
      <c r="R248" s="34"/>
      <c r="S248" s="34"/>
    </row>
    <row r="249" spans="2:19">
      <c r="B249" s="5">
        <v>1966</v>
      </c>
      <c r="C249" s="103">
        <v>3606887</v>
      </c>
      <c r="D249" s="103">
        <v>3606887</v>
      </c>
      <c r="E249" s="103">
        <v>3606887</v>
      </c>
      <c r="F249" s="103">
        <v>3606887</v>
      </c>
      <c r="G249" s="103">
        <v>3606887</v>
      </c>
      <c r="H249" s="103">
        <v>3606887</v>
      </c>
      <c r="I249" s="103">
        <v>3606887</v>
      </c>
      <c r="J249" s="103">
        <v>3606887</v>
      </c>
      <c r="K249" s="103">
        <v>3606887</v>
      </c>
      <c r="L249" s="103">
        <v>3606887</v>
      </c>
      <c r="M249" s="103">
        <v>3597921</v>
      </c>
      <c r="N249" s="103">
        <v>3597921</v>
      </c>
      <c r="O249" s="34"/>
      <c r="P249" s="34"/>
      <c r="Q249" s="34"/>
      <c r="R249" s="34"/>
      <c r="S249" s="34"/>
    </row>
    <row r="250" spans="2:19">
      <c r="B250" s="5">
        <v>1965</v>
      </c>
      <c r="C250" s="103">
        <v>1053304</v>
      </c>
      <c r="D250" s="103">
        <v>1053304</v>
      </c>
      <c r="E250" s="103">
        <v>1053304</v>
      </c>
      <c r="F250" s="103">
        <v>1053304</v>
      </c>
      <c r="G250" s="103">
        <v>1053304</v>
      </c>
      <c r="H250" s="103">
        <v>1053304</v>
      </c>
      <c r="I250" s="103">
        <v>1053304</v>
      </c>
      <c r="J250" s="103">
        <v>1053304</v>
      </c>
      <c r="K250" s="103">
        <v>1053304</v>
      </c>
      <c r="L250" s="103">
        <v>1053304</v>
      </c>
      <c r="M250" s="103">
        <v>1053304</v>
      </c>
      <c r="N250" s="103">
        <v>1053304</v>
      </c>
      <c r="O250" s="34"/>
      <c r="P250" s="34"/>
      <c r="Q250" s="34"/>
      <c r="R250" s="34"/>
      <c r="S250" s="34"/>
    </row>
    <row r="251" spans="2:19">
      <c r="B251" s="5">
        <v>1964</v>
      </c>
      <c r="C251" s="103">
        <v>473139</v>
      </c>
      <c r="D251" s="103">
        <v>473139</v>
      </c>
      <c r="E251" s="103">
        <v>473139</v>
      </c>
      <c r="F251" s="103">
        <v>473139</v>
      </c>
      <c r="G251" s="103">
        <v>473139</v>
      </c>
      <c r="H251" s="103">
        <v>473139</v>
      </c>
      <c r="I251" s="103">
        <v>473139</v>
      </c>
      <c r="J251" s="103">
        <v>473139</v>
      </c>
      <c r="K251" s="103">
        <v>473139</v>
      </c>
      <c r="L251" s="103">
        <v>473139</v>
      </c>
      <c r="M251" s="103">
        <v>473139</v>
      </c>
      <c r="N251" s="103">
        <v>473139</v>
      </c>
      <c r="O251" s="34"/>
      <c r="P251" s="34"/>
      <c r="Q251" s="34"/>
      <c r="R251" s="34"/>
      <c r="S251" s="34"/>
    </row>
    <row r="252" spans="2:19">
      <c r="B252" s="5">
        <v>1963</v>
      </c>
      <c r="C252" s="103">
        <v>1298593</v>
      </c>
      <c r="D252" s="103">
        <v>1298593</v>
      </c>
      <c r="E252" s="103">
        <v>1298593</v>
      </c>
      <c r="F252" s="103">
        <v>1298593</v>
      </c>
      <c r="G252" s="103">
        <v>1298593</v>
      </c>
      <c r="H252" s="103">
        <v>1298593</v>
      </c>
      <c r="I252" s="103">
        <v>1298593</v>
      </c>
      <c r="J252" s="103">
        <v>1298593</v>
      </c>
      <c r="K252" s="103">
        <v>1298593</v>
      </c>
      <c r="L252" s="103">
        <v>1298593</v>
      </c>
      <c r="M252" s="103">
        <v>1298593</v>
      </c>
      <c r="N252" s="103">
        <v>1298593</v>
      </c>
      <c r="O252" s="34"/>
      <c r="P252" s="34"/>
      <c r="Q252" s="34"/>
      <c r="R252" s="34"/>
      <c r="S252" s="34"/>
    </row>
    <row r="253" spans="2:19">
      <c r="B253" s="5">
        <v>1962</v>
      </c>
      <c r="C253" s="103">
        <v>2125580</v>
      </c>
      <c r="D253" s="103">
        <v>2125580</v>
      </c>
      <c r="E253" s="103">
        <v>2125580</v>
      </c>
      <c r="F253" s="103">
        <v>2125580</v>
      </c>
      <c r="G253" s="103">
        <v>2125580</v>
      </c>
      <c r="H253" s="103">
        <v>2125580</v>
      </c>
      <c r="I253" s="103">
        <v>2125580</v>
      </c>
      <c r="J253" s="103">
        <v>2125580</v>
      </c>
      <c r="K253" s="103">
        <v>2125580</v>
      </c>
      <c r="L253" s="103">
        <v>2125580</v>
      </c>
      <c r="M253" s="103">
        <v>2125580</v>
      </c>
      <c r="N253" s="103">
        <v>2125580</v>
      </c>
      <c r="O253" s="34"/>
      <c r="P253" s="34"/>
      <c r="Q253" s="34"/>
      <c r="R253" s="34"/>
      <c r="S253" s="34"/>
    </row>
    <row r="254" spans="2:19">
      <c r="B254" s="5">
        <v>1961</v>
      </c>
      <c r="C254" s="103">
        <v>765157</v>
      </c>
      <c r="D254" s="103">
        <v>765157</v>
      </c>
      <c r="E254" s="103">
        <v>765157</v>
      </c>
      <c r="F254" s="103">
        <v>765157</v>
      </c>
      <c r="G254" s="103">
        <v>765157</v>
      </c>
      <c r="H254" s="103">
        <v>765157</v>
      </c>
      <c r="I254" s="103">
        <v>765157</v>
      </c>
      <c r="J254" s="103">
        <v>765157</v>
      </c>
      <c r="K254" s="103">
        <v>765157</v>
      </c>
      <c r="L254" s="103">
        <v>765157</v>
      </c>
      <c r="M254" s="103">
        <v>765157</v>
      </c>
      <c r="N254" s="103">
        <v>765157</v>
      </c>
      <c r="O254" s="34"/>
      <c r="P254" s="34"/>
      <c r="Q254" s="34"/>
      <c r="R254" s="34"/>
      <c r="S254" s="34"/>
    </row>
    <row r="255" spans="2:19">
      <c r="B255" s="5">
        <v>1960</v>
      </c>
      <c r="C255" s="103">
        <v>672521</v>
      </c>
      <c r="D255" s="103">
        <v>672521</v>
      </c>
      <c r="E255" s="103">
        <v>672521</v>
      </c>
      <c r="F255" s="103">
        <v>672521</v>
      </c>
      <c r="G255" s="103">
        <v>672521</v>
      </c>
      <c r="H255" s="103">
        <v>672521</v>
      </c>
      <c r="I255" s="103">
        <v>672521</v>
      </c>
      <c r="J255" s="103">
        <v>672521</v>
      </c>
      <c r="K255" s="103">
        <v>672521</v>
      </c>
      <c r="L255" s="103">
        <v>672521</v>
      </c>
      <c r="M255" s="103">
        <v>672521</v>
      </c>
      <c r="N255" s="103">
        <v>672521</v>
      </c>
      <c r="O255" s="34"/>
      <c r="P255" s="34"/>
      <c r="Q255" s="34"/>
      <c r="R255" s="34"/>
      <c r="S255" s="34"/>
    </row>
    <row r="256" spans="2:19">
      <c r="B256" s="5">
        <v>1959</v>
      </c>
      <c r="C256" s="103">
        <v>512158</v>
      </c>
      <c r="D256" s="103">
        <v>512158</v>
      </c>
      <c r="E256" s="103">
        <v>512158</v>
      </c>
      <c r="F256" s="103">
        <v>512158</v>
      </c>
      <c r="G256" s="103">
        <v>512158</v>
      </c>
      <c r="H256" s="103">
        <v>512158</v>
      </c>
      <c r="I256" s="103">
        <v>512158</v>
      </c>
      <c r="J256" s="103">
        <v>512158</v>
      </c>
      <c r="K256" s="103">
        <v>512158</v>
      </c>
      <c r="L256" s="103">
        <v>512158</v>
      </c>
      <c r="M256" s="103">
        <v>512158</v>
      </c>
      <c r="N256" s="103">
        <v>512158</v>
      </c>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103">
        <v>585430</v>
      </c>
      <c r="D258" s="103">
        <v>585430</v>
      </c>
      <c r="E258" s="103">
        <v>585430</v>
      </c>
      <c r="F258" s="103">
        <v>585430</v>
      </c>
      <c r="G258" s="103">
        <v>585430</v>
      </c>
      <c r="H258" s="103">
        <v>585430</v>
      </c>
      <c r="I258" s="103">
        <v>585430</v>
      </c>
      <c r="J258" s="103">
        <v>585430</v>
      </c>
      <c r="K258" s="103">
        <v>585430</v>
      </c>
      <c r="L258" s="103">
        <v>585430</v>
      </c>
      <c r="M258" s="103">
        <v>585430</v>
      </c>
      <c r="N258" s="103">
        <v>585430</v>
      </c>
      <c r="O258" s="34"/>
      <c r="P258" s="34"/>
      <c r="Q258" s="34"/>
      <c r="R258" s="34"/>
      <c r="S258" s="34"/>
    </row>
    <row r="259" spans="2:19">
      <c r="B259" s="5">
        <v>1956</v>
      </c>
      <c r="C259" s="103">
        <v>251066</v>
      </c>
      <c r="D259" s="103">
        <v>251066</v>
      </c>
      <c r="E259" s="103">
        <v>251066</v>
      </c>
      <c r="F259" s="103">
        <v>251066</v>
      </c>
      <c r="G259" s="103">
        <v>251066</v>
      </c>
      <c r="H259" s="103">
        <v>251066</v>
      </c>
      <c r="I259" s="103">
        <v>251066</v>
      </c>
      <c r="J259" s="103">
        <v>251066</v>
      </c>
      <c r="K259" s="103">
        <v>251066</v>
      </c>
      <c r="L259" s="103">
        <v>251066</v>
      </c>
      <c r="M259" s="103">
        <v>251066</v>
      </c>
      <c r="N259" s="103">
        <v>251066</v>
      </c>
      <c r="O259" s="34"/>
      <c r="P259" s="34"/>
      <c r="Q259" s="34"/>
      <c r="R259" s="34"/>
      <c r="S259" s="34"/>
    </row>
    <row r="260" spans="2:19">
      <c r="B260" s="5">
        <v>1955</v>
      </c>
      <c r="C260" s="103">
        <v>5097481</v>
      </c>
      <c r="D260" s="103">
        <v>5097481</v>
      </c>
      <c r="E260" s="103">
        <v>5097481</v>
      </c>
      <c r="F260" s="103">
        <v>5097481</v>
      </c>
      <c r="G260" s="103">
        <v>5097481</v>
      </c>
      <c r="H260" s="103">
        <v>5097481</v>
      </c>
      <c r="I260" s="103">
        <v>5097481</v>
      </c>
      <c r="J260" s="103">
        <v>5097481</v>
      </c>
      <c r="K260" s="103">
        <v>5097481</v>
      </c>
      <c r="L260" s="103">
        <v>5097481</v>
      </c>
      <c r="M260" s="103">
        <v>5097481</v>
      </c>
      <c r="N260" s="103">
        <v>5097481</v>
      </c>
      <c r="O260" s="34"/>
      <c r="P260" s="34"/>
      <c r="Q260" s="34"/>
      <c r="R260" s="34"/>
      <c r="S260" s="34"/>
    </row>
    <row r="261" spans="2:19">
      <c r="B261" s="5">
        <v>1954</v>
      </c>
      <c r="C261" s="103">
        <v>266372</v>
      </c>
      <c r="D261" s="103">
        <v>266372</v>
      </c>
      <c r="E261" s="103">
        <v>266372</v>
      </c>
      <c r="F261" s="103">
        <v>266372</v>
      </c>
      <c r="G261" s="103">
        <v>266372</v>
      </c>
      <c r="H261" s="103">
        <v>266372</v>
      </c>
      <c r="I261" s="103">
        <v>266372</v>
      </c>
      <c r="J261" s="103">
        <v>266372</v>
      </c>
      <c r="K261" s="103">
        <v>266372</v>
      </c>
      <c r="L261" s="103">
        <v>266372</v>
      </c>
      <c r="M261" s="103">
        <v>266372</v>
      </c>
      <c r="N261" s="103">
        <v>266372</v>
      </c>
      <c r="O261" s="34"/>
      <c r="P261" s="34"/>
      <c r="Q261" s="34"/>
      <c r="R261" s="34"/>
      <c r="S261" s="34"/>
    </row>
    <row r="262" spans="2:19">
      <c r="B262" s="5">
        <v>1953</v>
      </c>
      <c r="C262" s="103">
        <v>231773</v>
      </c>
      <c r="D262" s="103">
        <v>231773</v>
      </c>
      <c r="E262" s="103">
        <v>231773</v>
      </c>
      <c r="F262" s="103">
        <v>231773</v>
      </c>
      <c r="G262" s="103">
        <v>231773</v>
      </c>
      <c r="H262" s="103">
        <v>231773</v>
      </c>
      <c r="I262" s="103">
        <v>231773</v>
      </c>
      <c r="J262" s="103">
        <v>231773</v>
      </c>
      <c r="K262" s="103">
        <v>231773</v>
      </c>
      <c r="L262" s="103">
        <v>231773</v>
      </c>
      <c r="M262" s="103">
        <v>231773</v>
      </c>
      <c r="N262" s="103">
        <v>231773</v>
      </c>
      <c r="O262" s="34"/>
      <c r="P262" s="34"/>
      <c r="Q262" s="34"/>
      <c r="R262" s="34"/>
      <c r="S262" s="34"/>
    </row>
    <row r="263" spans="2:19">
      <c r="B263" s="5">
        <v>1952</v>
      </c>
      <c r="C263" s="103">
        <v>1628237</v>
      </c>
      <c r="D263" s="103">
        <v>1628237</v>
      </c>
      <c r="E263" s="103">
        <v>1628237</v>
      </c>
      <c r="F263" s="103">
        <v>1628237</v>
      </c>
      <c r="G263" s="103">
        <v>1628237</v>
      </c>
      <c r="H263" s="103">
        <v>1628237</v>
      </c>
      <c r="I263" s="103">
        <v>1628237</v>
      </c>
      <c r="J263" s="103">
        <v>1628237</v>
      </c>
      <c r="K263" s="103">
        <v>1628237</v>
      </c>
      <c r="L263" s="103">
        <v>1628237</v>
      </c>
      <c r="M263" s="103">
        <v>1628237</v>
      </c>
      <c r="N263" s="103">
        <v>1628237</v>
      </c>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103">
        <v>407113</v>
      </c>
      <c r="D265" s="103">
        <v>407113</v>
      </c>
      <c r="E265" s="103">
        <v>407113</v>
      </c>
      <c r="F265" s="103">
        <v>407113</v>
      </c>
      <c r="G265" s="103">
        <v>407113</v>
      </c>
      <c r="H265" s="103">
        <v>407113</v>
      </c>
      <c r="I265" s="103">
        <v>407113</v>
      </c>
      <c r="J265" s="103">
        <v>407113</v>
      </c>
      <c r="K265" s="103">
        <v>407113</v>
      </c>
      <c r="L265" s="103">
        <v>407113</v>
      </c>
      <c r="M265" s="103">
        <v>407113</v>
      </c>
      <c r="N265" s="103">
        <v>407113</v>
      </c>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103">
        <v>628881</v>
      </c>
      <c r="D284" s="103">
        <v>628881</v>
      </c>
      <c r="E284" s="103">
        <v>628881</v>
      </c>
      <c r="F284" s="103">
        <v>628881</v>
      </c>
      <c r="G284" s="103">
        <v>628881</v>
      </c>
      <c r="H284" s="103">
        <v>628881</v>
      </c>
      <c r="I284" s="103">
        <v>628881</v>
      </c>
      <c r="J284" s="103">
        <v>628881</v>
      </c>
      <c r="K284" s="103">
        <v>628881</v>
      </c>
      <c r="L284" s="103">
        <v>628881</v>
      </c>
      <c r="M284" s="103">
        <v>628881</v>
      </c>
      <c r="N284" s="103">
        <v>628881</v>
      </c>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189</v>
      </c>
      <c r="B286" s="6" t="s">
        <v>187</v>
      </c>
      <c r="C286" s="7">
        <f>SUM(C209:C285)</f>
        <v>67198427</v>
      </c>
      <c r="D286" s="7">
        <f>SUM(D208:D285)</f>
        <v>67441118</v>
      </c>
      <c r="E286" s="7">
        <f>SUM(E207:E285)</f>
        <v>67441118</v>
      </c>
      <c r="F286" s="7">
        <f>SUM(F206:F285)</f>
        <v>67441118</v>
      </c>
      <c r="G286" s="7">
        <f>SUM(G205:G285)</f>
        <v>70317896</v>
      </c>
      <c r="H286" s="7">
        <f>SUM(H199:H285)</f>
        <v>70317896</v>
      </c>
      <c r="I286" s="7">
        <f>SUM(I199:I285)</f>
        <v>70317896</v>
      </c>
      <c r="J286" s="7">
        <f t="shared" ref="J286:L286" si="2">SUM(J199:J285)</f>
        <v>70317896</v>
      </c>
      <c r="K286" s="7">
        <f>SUM(K199:K285)</f>
        <v>70317896</v>
      </c>
      <c r="L286" s="7">
        <f t="shared" si="2"/>
        <v>70317896</v>
      </c>
      <c r="M286" s="7">
        <f>SUM(M199:M285)</f>
        <v>67626240</v>
      </c>
      <c r="N286" s="10">
        <f>SUM(N194:N285)</f>
        <v>67626240</v>
      </c>
      <c r="O286" s="10">
        <f>SUM(O194:O285)</f>
        <v>49419028</v>
      </c>
      <c r="P286" s="10">
        <f>SUM(P194:P285)</f>
        <v>49968756</v>
      </c>
      <c r="Q286" s="10">
        <f>SUM(Q194:Q285)</f>
        <v>49969497</v>
      </c>
      <c r="R286" s="10">
        <f>SUM(R193:R285)</f>
        <v>52365724</v>
      </c>
      <c r="S286" s="10">
        <f>SUM(S193:S285)</f>
        <v>52365724</v>
      </c>
    </row>
    <row r="287" spans="1:19">
      <c r="A287" s="63"/>
      <c r="B287" s="6"/>
      <c r="C287" s="7"/>
      <c r="D287" s="7"/>
      <c r="E287" s="7"/>
      <c r="F287" s="7"/>
      <c r="G287" s="7"/>
      <c r="H287" s="7"/>
      <c r="I287" s="7"/>
      <c r="J287" s="7"/>
      <c r="K287" s="7"/>
      <c r="L287" s="7"/>
      <c r="M287" s="9"/>
    </row>
    <row r="288" spans="1:19">
      <c r="A288" s="64" t="s">
        <v>190</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190</v>
      </c>
      <c r="B381" s="6" t="s">
        <v>187</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191</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191</v>
      </c>
      <c r="B476" s="6" t="s">
        <v>187</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192</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103">
        <v>1292</v>
      </c>
      <c r="S479" s="103">
        <v>1292</v>
      </c>
    </row>
    <row r="480" spans="1:19">
      <c r="B480" s="5">
        <v>2020</v>
      </c>
      <c r="C480" s="33"/>
      <c r="D480" s="33"/>
      <c r="E480" s="33"/>
      <c r="F480" s="33"/>
      <c r="G480" s="33"/>
      <c r="H480" s="33"/>
      <c r="I480" s="33"/>
      <c r="J480" s="33"/>
      <c r="K480" s="33"/>
      <c r="L480" s="33"/>
      <c r="M480" s="33"/>
      <c r="N480" s="33"/>
      <c r="O480" s="33"/>
      <c r="P480" s="33"/>
      <c r="Q480" s="103">
        <v>543</v>
      </c>
      <c r="R480" s="103">
        <v>543</v>
      </c>
      <c r="S480" s="103">
        <v>543</v>
      </c>
    </row>
    <row r="481" spans="1:19">
      <c r="A481" s="37"/>
      <c r="B481" s="5">
        <v>2019</v>
      </c>
      <c r="C481" s="33"/>
      <c r="D481" s="33"/>
      <c r="E481" s="33"/>
      <c r="F481" s="33"/>
      <c r="G481" s="33"/>
      <c r="H481" s="33"/>
      <c r="I481" s="33"/>
      <c r="J481" s="33"/>
      <c r="K481" s="33"/>
      <c r="L481" s="33"/>
      <c r="M481" s="33"/>
      <c r="N481" s="33"/>
      <c r="O481" s="33"/>
      <c r="P481" s="103">
        <v>1261</v>
      </c>
      <c r="Q481" s="103">
        <v>1261</v>
      </c>
      <c r="R481" s="103">
        <v>1261</v>
      </c>
      <c r="S481" s="103">
        <v>1261</v>
      </c>
    </row>
    <row r="482" spans="1:19">
      <c r="A482" s="37"/>
      <c r="B482" s="5">
        <v>2018</v>
      </c>
      <c r="C482" s="33"/>
      <c r="D482" s="33"/>
      <c r="E482" s="33"/>
      <c r="F482" s="33"/>
      <c r="G482" s="33"/>
      <c r="H482" s="33"/>
      <c r="I482" s="33"/>
      <c r="J482" s="33"/>
      <c r="K482" s="33"/>
      <c r="L482" s="33"/>
      <c r="M482" s="33"/>
      <c r="N482" s="33"/>
      <c r="O482" s="103">
        <v>884</v>
      </c>
      <c r="P482" s="103">
        <v>884</v>
      </c>
      <c r="Q482" s="103">
        <v>884</v>
      </c>
      <c r="R482" s="103">
        <v>884</v>
      </c>
      <c r="S482" s="103">
        <v>884</v>
      </c>
    </row>
    <row r="483" spans="1:19">
      <c r="A483" s="37"/>
      <c r="B483" s="5">
        <v>2017</v>
      </c>
      <c r="C483" s="33"/>
      <c r="D483" s="33"/>
      <c r="E483" s="33"/>
      <c r="F483" s="33"/>
      <c r="G483" s="33"/>
      <c r="H483" s="33"/>
      <c r="I483" s="33"/>
      <c r="J483" s="33"/>
      <c r="K483" s="33"/>
      <c r="L483" s="33"/>
      <c r="M483" s="33"/>
      <c r="N483" s="103">
        <v>1862</v>
      </c>
      <c r="O483" s="103">
        <v>1192</v>
      </c>
      <c r="P483" s="103">
        <v>1192</v>
      </c>
      <c r="Q483" s="103">
        <v>1192</v>
      </c>
      <c r="R483" s="103">
        <v>1192</v>
      </c>
      <c r="S483" s="103">
        <v>1192</v>
      </c>
    </row>
    <row r="484" spans="1:19">
      <c r="B484" s="5">
        <v>2016</v>
      </c>
      <c r="C484" s="33"/>
      <c r="D484" s="33"/>
      <c r="E484" s="33"/>
      <c r="F484" s="33"/>
      <c r="G484" s="33"/>
      <c r="H484" s="33"/>
      <c r="I484" s="33"/>
      <c r="J484" s="33"/>
      <c r="K484" s="33"/>
      <c r="L484" s="33"/>
      <c r="M484" s="103">
        <v>695</v>
      </c>
      <c r="N484" s="103">
        <v>695</v>
      </c>
      <c r="O484" s="103">
        <v>695</v>
      </c>
      <c r="P484" s="103">
        <v>695</v>
      </c>
      <c r="Q484" s="103">
        <v>695</v>
      </c>
      <c r="R484" s="103">
        <v>695</v>
      </c>
      <c r="S484" s="103">
        <v>695</v>
      </c>
    </row>
    <row r="485" spans="1:19">
      <c r="B485" s="5">
        <v>2015</v>
      </c>
      <c r="C485" s="33"/>
      <c r="D485" s="33"/>
      <c r="E485" s="33"/>
      <c r="F485" s="33"/>
      <c r="G485" s="33"/>
      <c r="H485" s="33"/>
      <c r="I485" s="33"/>
      <c r="J485" s="33"/>
      <c r="K485" s="33"/>
      <c r="L485" s="103">
        <v>1532</v>
      </c>
      <c r="M485" s="103">
        <v>1532</v>
      </c>
      <c r="N485" s="103">
        <v>1532</v>
      </c>
      <c r="O485" s="103">
        <v>1532</v>
      </c>
      <c r="P485" s="103">
        <v>1532</v>
      </c>
      <c r="Q485" s="103">
        <v>1532</v>
      </c>
      <c r="R485" s="103">
        <v>1532</v>
      </c>
      <c r="S485" s="103">
        <v>1532</v>
      </c>
    </row>
    <row r="486" spans="1:19">
      <c r="B486" s="5">
        <v>2014</v>
      </c>
      <c r="C486" s="33"/>
      <c r="D486" s="33"/>
      <c r="E486" s="33"/>
      <c r="F486" s="33"/>
      <c r="G486" s="33"/>
      <c r="H486" s="33"/>
      <c r="I486" s="33"/>
      <c r="J486" s="33"/>
      <c r="K486" s="103">
        <v>4047</v>
      </c>
      <c r="L486" s="103">
        <v>4047</v>
      </c>
      <c r="M486" s="103">
        <v>4047</v>
      </c>
      <c r="N486" s="103">
        <v>4047</v>
      </c>
      <c r="O486" s="103">
        <v>3819</v>
      </c>
      <c r="P486" s="103">
        <v>3819</v>
      </c>
      <c r="Q486" s="103">
        <v>3819</v>
      </c>
      <c r="R486" s="103">
        <v>3819</v>
      </c>
      <c r="S486" s="103">
        <v>3819</v>
      </c>
    </row>
    <row r="487" spans="1:19">
      <c r="B487" s="5">
        <v>2013</v>
      </c>
      <c r="C487" s="33"/>
      <c r="D487" s="33"/>
      <c r="E487" s="33"/>
      <c r="F487" s="33"/>
      <c r="G487" s="33"/>
      <c r="H487" s="33"/>
      <c r="I487" s="33"/>
      <c r="J487" s="103">
        <v>5609</v>
      </c>
      <c r="K487" s="103">
        <v>5609</v>
      </c>
      <c r="L487" s="103">
        <v>5609</v>
      </c>
      <c r="M487" s="103">
        <v>5609</v>
      </c>
      <c r="N487" s="103">
        <v>5609</v>
      </c>
      <c r="O487" s="34"/>
      <c r="P487" s="34"/>
      <c r="Q487" s="34"/>
      <c r="R487" s="34"/>
      <c r="S487" s="34"/>
    </row>
    <row r="488" spans="1:19">
      <c r="B488" s="5">
        <v>2012</v>
      </c>
      <c r="C488" s="33"/>
      <c r="D488" s="33"/>
      <c r="E488" s="33"/>
      <c r="F488" s="33"/>
      <c r="G488" s="33"/>
      <c r="H488" s="33"/>
      <c r="I488" s="103">
        <v>37111</v>
      </c>
      <c r="J488" s="103">
        <v>37111</v>
      </c>
      <c r="K488" s="103">
        <v>37111</v>
      </c>
      <c r="L488" s="103">
        <v>37111</v>
      </c>
      <c r="M488" s="103">
        <v>37111</v>
      </c>
      <c r="N488" s="103">
        <v>37111</v>
      </c>
      <c r="O488" s="34"/>
      <c r="P488" s="34"/>
      <c r="Q488" s="34"/>
      <c r="R488" s="34"/>
      <c r="S488" s="34"/>
    </row>
    <row r="489" spans="1:19">
      <c r="B489" s="5">
        <v>2011</v>
      </c>
      <c r="C489" s="33"/>
      <c r="D489" s="33"/>
      <c r="E489" s="33"/>
      <c r="F489" s="33"/>
      <c r="G489" s="33"/>
      <c r="H489" s="103">
        <v>95865</v>
      </c>
      <c r="I489" s="103">
        <v>95865</v>
      </c>
      <c r="J489" s="103">
        <v>95865</v>
      </c>
      <c r="K489" s="103">
        <v>95865</v>
      </c>
      <c r="L489" s="103">
        <v>95865</v>
      </c>
      <c r="M489" s="103">
        <v>95865</v>
      </c>
      <c r="N489" s="103">
        <v>95865</v>
      </c>
      <c r="O489" s="34"/>
      <c r="P489" s="34"/>
      <c r="Q489" s="34"/>
      <c r="R489" s="34"/>
      <c r="S489" s="34"/>
    </row>
    <row r="490" spans="1:19">
      <c r="B490" s="5">
        <v>2010</v>
      </c>
      <c r="C490" s="33"/>
      <c r="D490" s="33"/>
      <c r="E490" s="33"/>
      <c r="F490" s="33"/>
      <c r="G490" s="103">
        <v>48332</v>
      </c>
      <c r="H490" s="103">
        <v>48332</v>
      </c>
      <c r="I490" s="103">
        <v>48332</v>
      </c>
      <c r="J490" s="103">
        <v>48332</v>
      </c>
      <c r="K490" s="103">
        <v>48332</v>
      </c>
      <c r="L490" s="103">
        <v>48332</v>
      </c>
      <c r="M490" s="103">
        <v>48332</v>
      </c>
      <c r="N490" s="103">
        <v>48332</v>
      </c>
      <c r="O490" s="34"/>
      <c r="P490" s="34"/>
      <c r="Q490" s="34"/>
      <c r="R490" s="34"/>
      <c r="S490" s="34"/>
    </row>
    <row r="491" spans="1:19">
      <c r="B491" s="5">
        <v>2009</v>
      </c>
      <c r="C491" s="33"/>
      <c r="D491" s="33"/>
      <c r="E491" s="33"/>
      <c r="F491" s="103">
        <v>339829</v>
      </c>
      <c r="G491" s="103">
        <v>339829</v>
      </c>
      <c r="H491" s="103">
        <v>339829</v>
      </c>
      <c r="I491" s="103">
        <v>339829</v>
      </c>
      <c r="J491" s="103">
        <v>339829</v>
      </c>
      <c r="K491" s="103">
        <v>339829</v>
      </c>
      <c r="L491" s="103">
        <v>339829</v>
      </c>
      <c r="M491" s="103">
        <v>339829</v>
      </c>
      <c r="N491" s="103">
        <v>339829</v>
      </c>
      <c r="O491" s="34"/>
      <c r="P491" s="34"/>
      <c r="Q491" s="34"/>
      <c r="R491" s="34"/>
      <c r="S491" s="34"/>
    </row>
    <row r="492" spans="1:19">
      <c r="B492" s="5">
        <v>2008</v>
      </c>
      <c r="C492" s="33"/>
      <c r="D492" s="33"/>
      <c r="E492" s="103">
        <v>835</v>
      </c>
      <c r="F492" s="103">
        <v>835</v>
      </c>
      <c r="G492" s="103">
        <v>835</v>
      </c>
      <c r="H492" s="103">
        <v>835</v>
      </c>
      <c r="I492" s="103">
        <v>835</v>
      </c>
      <c r="J492" s="103">
        <v>835</v>
      </c>
      <c r="K492" s="103">
        <v>835</v>
      </c>
      <c r="L492" s="103">
        <v>835</v>
      </c>
      <c r="M492" s="103">
        <v>835</v>
      </c>
      <c r="N492" s="103">
        <v>835</v>
      </c>
      <c r="O492" s="34"/>
      <c r="P492" s="34"/>
      <c r="Q492" s="34"/>
      <c r="R492" s="34"/>
      <c r="S492" s="34"/>
    </row>
    <row r="493" spans="1:19">
      <c r="B493" s="5">
        <v>2007</v>
      </c>
      <c r="C493" s="33"/>
      <c r="D493" s="103">
        <v>46694</v>
      </c>
      <c r="E493" s="103">
        <v>46694</v>
      </c>
      <c r="F493" s="103">
        <v>46694</v>
      </c>
      <c r="G493" s="103">
        <v>46694</v>
      </c>
      <c r="H493" s="103">
        <v>46694</v>
      </c>
      <c r="I493" s="103">
        <v>46694</v>
      </c>
      <c r="J493" s="103">
        <v>46694</v>
      </c>
      <c r="K493" s="103">
        <v>46694</v>
      </c>
      <c r="L493" s="103">
        <v>46694</v>
      </c>
      <c r="M493" s="103">
        <v>41173</v>
      </c>
      <c r="N493" s="103">
        <v>41173</v>
      </c>
      <c r="O493" s="34"/>
      <c r="P493" s="34"/>
      <c r="Q493" s="34"/>
      <c r="R493" s="34"/>
      <c r="S493" s="34"/>
    </row>
    <row r="494" spans="1:19">
      <c r="B494" s="5">
        <v>2006</v>
      </c>
      <c r="C494" s="103">
        <v>517</v>
      </c>
      <c r="D494" s="103">
        <v>517</v>
      </c>
      <c r="E494" s="103">
        <v>517</v>
      </c>
      <c r="F494" s="103">
        <v>517</v>
      </c>
      <c r="G494" s="103">
        <v>517</v>
      </c>
      <c r="H494" s="103">
        <v>517</v>
      </c>
      <c r="I494" s="103">
        <v>517</v>
      </c>
      <c r="J494" s="103">
        <v>517</v>
      </c>
      <c r="K494" s="103">
        <v>517</v>
      </c>
      <c r="L494" s="103">
        <v>517</v>
      </c>
      <c r="M494" s="103">
        <v>517</v>
      </c>
      <c r="N494" s="103">
        <v>517</v>
      </c>
      <c r="O494" s="34"/>
      <c r="P494" s="34"/>
      <c r="Q494" s="34"/>
      <c r="R494" s="34"/>
      <c r="S494" s="34"/>
    </row>
    <row r="495" spans="1:19">
      <c r="B495" s="5">
        <v>2005</v>
      </c>
      <c r="C495" s="103">
        <v>5346</v>
      </c>
      <c r="D495" s="103">
        <v>5346</v>
      </c>
      <c r="E495" s="103">
        <v>5346</v>
      </c>
      <c r="F495" s="103">
        <v>5346</v>
      </c>
      <c r="G495" s="103">
        <v>5346</v>
      </c>
      <c r="H495" s="103">
        <v>5346</v>
      </c>
      <c r="I495" s="103">
        <v>5346</v>
      </c>
      <c r="J495" s="103">
        <v>5346</v>
      </c>
      <c r="K495" s="103">
        <v>5346</v>
      </c>
      <c r="L495" s="103">
        <v>5346</v>
      </c>
      <c r="M495" s="103">
        <v>5346</v>
      </c>
      <c r="N495" s="103">
        <v>5346</v>
      </c>
      <c r="O495" s="34"/>
      <c r="P495" s="34"/>
      <c r="Q495" s="34"/>
      <c r="R495" s="34"/>
      <c r="S495" s="34"/>
    </row>
    <row r="496" spans="1:19">
      <c r="B496" s="5">
        <v>2004</v>
      </c>
      <c r="C496" s="103">
        <v>2739</v>
      </c>
      <c r="D496" s="103">
        <v>2739</v>
      </c>
      <c r="E496" s="103">
        <v>2739</v>
      </c>
      <c r="F496" s="103">
        <v>2739</v>
      </c>
      <c r="G496" s="103">
        <v>2739</v>
      </c>
      <c r="H496" s="103">
        <v>2739</v>
      </c>
      <c r="I496" s="103">
        <v>2739</v>
      </c>
      <c r="J496" s="103">
        <v>2739</v>
      </c>
      <c r="K496" s="103">
        <v>2739</v>
      </c>
      <c r="L496" s="103">
        <v>2739</v>
      </c>
      <c r="M496" s="103">
        <v>2739</v>
      </c>
      <c r="N496" s="103">
        <v>2739</v>
      </c>
      <c r="O496" s="34"/>
      <c r="P496" s="34"/>
      <c r="Q496" s="34"/>
      <c r="R496" s="34"/>
      <c r="S496" s="34"/>
    </row>
    <row r="497" spans="2:19">
      <c r="B497" s="5">
        <v>2003</v>
      </c>
      <c r="C497" s="103">
        <v>1282</v>
      </c>
      <c r="D497" s="103">
        <v>1282</v>
      </c>
      <c r="E497" s="103">
        <v>1282</v>
      </c>
      <c r="F497" s="103">
        <v>1282</v>
      </c>
      <c r="G497" s="103">
        <v>1282</v>
      </c>
      <c r="H497" s="103">
        <v>1282</v>
      </c>
      <c r="I497" s="103">
        <v>1282</v>
      </c>
      <c r="J497" s="103">
        <v>1282</v>
      </c>
      <c r="K497" s="103">
        <v>1282</v>
      </c>
      <c r="L497" s="103">
        <v>1282</v>
      </c>
      <c r="M497" s="103">
        <v>1282</v>
      </c>
      <c r="N497" s="103">
        <v>1282</v>
      </c>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103">
        <v>743</v>
      </c>
      <c r="D502" s="103">
        <v>743</v>
      </c>
      <c r="E502" s="103">
        <v>743</v>
      </c>
      <c r="F502" s="103">
        <v>743</v>
      </c>
      <c r="G502" s="103">
        <v>743</v>
      </c>
      <c r="H502" s="103">
        <v>743</v>
      </c>
      <c r="I502" s="103">
        <v>743</v>
      </c>
      <c r="J502" s="103">
        <v>743</v>
      </c>
      <c r="K502" s="103">
        <v>743</v>
      </c>
      <c r="L502" s="103">
        <v>743</v>
      </c>
      <c r="M502" s="103">
        <v>743</v>
      </c>
      <c r="N502" s="103">
        <v>743</v>
      </c>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103">
        <v>1789</v>
      </c>
      <c r="D504" s="103">
        <v>1789</v>
      </c>
      <c r="E504" s="103">
        <v>1789</v>
      </c>
      <c r="F504" s="103">
        <v>1789</v>
      </c>
      <c r="G504" s="103">
        <v>1789</v>
      </c>
      <c r="H504" s="103">
        <v>1789</v>
      </c>
      <c r="I504" s="103">
        <v>1789</v>
      </c>
      <c r="J504" s="103">
        <v>1789</v>
      </c>
      <c r="K504" s="103">
        <v>1789</v>
      </c>
      <c r="L504" s="103">
        <v>1789</v>
      </c>
      <c r="M504" s="103">
        <v>1789</v>
      </c>
      <c r="N504" s="103">
        <v>1789</v>
      </c>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103">
        <v>3711</v>
      </c>
      <c r="D515" s="103">
        <v>3711</v>
      </c>
      <c r="E515" s="103">
        <v>3711</v>
      </c>
      <c r="F515" s="103">
        <v>3711</v>
      </c>
      <c r="G515" s="103">
        <v>3711</v>
      </c>
      <c r="H515" s="103">
        <v>3711</v>
      </c>
      <c r="I515" s="103">
        <v>3711</v>
      </c>
      <c r="J515" s="103">
        <v>3711</v>
      </c>
      <c r="K515" s="103">
        <v>3711</v>
      </c>
      <c r="L515" s="103">
        <v>3711</v>
      </c>
      <c r="M515" s="103">
        <v>3711</v>
      </c>
      <c r="N515" s="103">
        <v>3711</v>
      </c>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192</v>
      </c>
      <c r="B571" s="6" t="s">
        <v>187</v>
      </c>
      <c r="C571" s="7">
        <f>SUM(C494:C570)</f>
        <v>16127</v>
      </c>
      <c r="D571" s="7">
        <f>SUM(D493:D570)</f>
        <v>62821</v>
      </c>
      <c r="E571" s="7">
        <f>SUM(E492:E570)</f>
        <v>63656</v>
      </c>
      <c r="F571" s="7">
        <f>SUM(F491:F570)</f>
        <v>403485</v>
      </c>
      <c r="G571" s="7">
        <f>SUM(G490:G570)</f>
        <v>451817</v>
      </c>
      <c r="H571" s="7">
        <f>SUM(H484:H570)</f>
        <v>547682</v>
      </c>
      <c r="I571" s="7">
        <f>SUM(I484:I570)</f>
        <v>584793</v>
      </c>
      <c r="J571" s="7">
        <f t="shared" ref="J571" si="7">SUM(J484:J570)</f>
        <v>590402</v>
      </c>
      <c r="K571" s="7">
        <f>SUM(K484:K570)</f>
        <v>594449</v>
      </c>
      <c r="L571" s="7">
        <f t="shared" ref="L571" si="8">SUM(L484:L570)</f>
        <v>595981</v>
      </c>
      <c r="M571" s="7">
        <f>SUM(M484:M570)</f>
        <v>591155</v>
      </c>
      <c r="N571" s="10">
        <f>SUM(N479:N570)</f>
        <v>593017</v>
      </c>
      <c r="O571" s="10">
        <f>SUM(O479:O570)</f>
        <v>8122</v>
      </c>
      <c r="P571" s="10">
        <f>SUM(P479:P570)</f>
        <v>9383</v>
      </c>
      <c r="Q571" s="10">
        <f>SUM(Q479:Q570)</f>
        <v>9926</v>
      </c>
      <c r="R571" s="10">
        <f>SUM(R478:R570)</f>
        <v>11218</v>
      </c>
      <c r="S571" s="10">
        <f>SUM(S478:S570)</f>
        <v>11218</v>
      </c>
    </row>
    <row r="572" spans="1:19">
      <c r="A572" s="63"/>
      <c r="B572" s="6"/>
      <c r="C572" s="7"/>
      <c r="D572" s="7"/>
      <c r="E572" s="7"/>
      <c r="F572" s="7"/>
      <c r="G572" s="7"/>
      <c r="H572" s="7"/>
      <c r="I572" s="7"/>
      <c r="J572" s="7"/>
      <c r="K572" s="7"/>
      <c r="L572" s="7"/>
      <c r="M572" s="9"/>
    </row>
    <row r="573" spans="1:19">
      <c r="A573" s="64" t="s">
        <v>193</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103">
        <v>31697</v>
      </c>
      <c r="S574" s="103">
        <v>31697</v>
      </c>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103">
        <v>3060</v>
      </c>
      <c r="M580" s="103">
        <v>3060</v>
      </c>
      <c r="N580" s="103">
        <v>3060</v>
      </c>
      <c r="O580" s="103">
        <v>3060</v>
      </c>
      <c r="P580" s="103">
        <v>3060</v>
      </c>
      <c r="Q580" s="103">
        <v>3060</v>
      </c>
      <c r="R580" s="103">
        <v>3060</v>
      </c>
      <c r="S580" s="103">
        <v>3060</v>
      </c>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103">
        <v>5488</v>
      </c>
      <c r="K582" s="103">
        <v>5488</v>
      </c>
      <c r="L582" s="103">
        <v>5488</v>
      </c>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103">
        <v>1100333</v>
      </c>
      <c r="G586" s="103">
        <v>1100333</v>
      </c>
      <c r="H586" s="103">
        <v>1100333</v>
      </c>
      <c r="I586" s="103">
        <v>1100333</v>
      </c>
      <c r="J586" s="103">
        <v>1100333</v>
      </c>
      <c r="K586" s="103">
        <v>1100333</v>
      </c>
      <c r="L586" s="103">
        <v>1100333</v>
      </c>
      <c r="M586" s="103">
        <v>1100333</v>
      </c>
      <c r="N586" s="103">
        <v>1100333</v>
      </c>
      <c r="O586" s="103">
        <v>1100333</v>
      </c>
      <c r="P586" s="103">
        <v>1100333</v>
      </c>
      <c r="Q586" s="103">
        <v>1100333</v>
      </c>
      <c r="R586" s="103">
        <v>1100333</v>
      </c>
      <c r="S586" s="103">
        <v>1100333</v>
      </c>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103">
        <v>33602</v>
      </c>
      <c r="E588" s="103">
        <v>33602</v>
      </c>
      <c r="F588" s="103">
        <v>33602</v>
      </c>
      <c r="G588" s="103">
        <v>33602</v>
      </c>
      <c r="H588" s="103">
        <v>33602</v>
      </c>
      <c r="I588" s="103">
        <v>33602</v>
      </c>
      <c r="J588" s="103">
        <v>33602</v>
      </c>
      <c r="K588" s="103">
        <v>33602</v>
      </c>
      <c r="L588" s="103">
        <v>33602</v>
      </c>
      <c r="M588" s="103">
        <v>15319</v>
      </c>
      <c r="N588" s="103">
        <v>15319</v>
      </c>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103">
        <v>49337</v>
      </c>
      <c r="D593" s="103">
        <v>49337</v>
      </c>
      <c r="E593" s="103">
        <v>49337</v>
      </c>
      <c r="F593" s="103">
        <v>49337</v>
      </c>
      <c r="G593" s="103">
        <v>49337</v>
      </c>
      <c r="H593" s="103">
        <v>49337</v>
      </c>
      <c r="I593" s="103">
        <v>49337</v>
      </c>
      <c r="J593" s="103">
        <v>49337</v>
      </c>
      <c r="K593" s="103">
        <v>49337</v>
      </c>
      <c r="L593" s="103">
        <v>49337</v>
      </c>
      <c r="M593" s="34"/>
      <c r="N593" s="34"/>
      <c r="O593" s="34"/>
      <c r="P593" s="34"/>
      <c r="Q593" s="34"/>
      <c r="R593" s="34"/>
      <c r="S593" s="34"/>
    </row>
    <row r="594" spans="2:19">
      <c r="B594" s="5">
        <v>2001</v>
      </c>
      <c r="C594" s="103">
        <v>1934</v>
      </c>
      <c r="D594" s="103">
        <v>1934</v>
      </c>
      <c r="E594" s="103">
        <v>1934</v>
      </c>
      <c r="F594" s="103">
        <v>1934</v>
      </c>
      <c r="G594" s="103">
        <v>1934</v>
      </c>
      <c r="H594" s="103">
        <v>1934</v>
      </c>
      <c r="I594" s="103">
        <v>1934</v>
      </c>
      <c r="J594" s="103">
        <v>1934</v>
      </c>
      <c r="K594" s="103">
        <v>1934</v>
      </c>
      <c r="L594" s="103">
        <v>1934</v>
      </c>
      <c r="M594" s="34"/>
      <c r="N594" s="34"/>
      <c r="O594" s="34"/>
      <c r="P594" s="34"/>
      <c r="Q594" s="34"/>
      <c r="R594" s="34"/>
      <c r="S594" s="34"/>
    </row>
    <row r="595" spans="2:19">
      <c r="B595" s="5">
        <v>2000</v>
      </c>
      <c r="C595" s="103">
        <v>15322</v>
      </c>
      <c r="D595" s="103">
        <v>15322</v>
      </c>
      <c r="E595" s="103">
        <v>15322</v>
      </c>
      <c r="F595" s="103">
        <v>15322</v>
      </c>
      <c r="G595" s="103">
        <v>15322</v>
      </c>
      <c r="H595" s="103">
        <v>15322</v>
      </c>
      <c r="I595" s="103">
        <v>15322</v>
      </c>
      <c r="J595" s="103">
        <v>15322</v>
      </c>
      <c r="K595" s="103">
        <v>15322</v>
      </c>
      <c r="L595" s="103">
        <v>15322</v>
      </c>
      <c r="M595" s="34"/>
      <c r="N595" s="34"/>
      <c r="O595" s="34"/>
      <c r="P595" s="34"/>
      <c r="Q595" s="34"/>
      <c r="R595" s="34"/>
      <c r="S595" s="34"/>
    </row>
    <row r="596" spans="2:19">
      <c r="B596" s="5">
        <v>1999</v>
      </c>
      <c r="C596" s="103">
        <v>70543</v>
      </c>
      <c r="D596" s="103">
        <v>70543</v>
      </c>
      <c r="E596" s="103">
        <v>70543</v>
      </c>
      <c r="F596" s="103">
        <v>70543</v>
      </c>
      <c r="G596" s="103">
        <v>70543</v>
      </c>
      <c r="H596" s="103">
        <v>70543</v>
      </c>
      <c r="I596" s="103">
        <v>70543</v>
      </c>
      <c r="J596" s="103">
        <v>70543</v>
      </c>
      <c r="K596" s="103">
        <v>70543</v>
      </c>
      <c r="L596" s="103">
        <v>70543</v>
      </c>
      <c r="M596" s="34"/>
      <c r="N596" s="34"/>
      <c r="O596" s="34"/>
      <c r="P596" s="34"/>
      <c r="Q596" s="34"/>
      <c r="R596" s="34"/>
      <c r="S596" s="34"/>
    </row>
    <row r="597" spans="2:19">
      <c r="B597" s="5">
        <v>1998</v>
      </c>
      <c r="C597" s="103">
        <v>47457</v>
      </c>
      <c r="D597" s="103">
        <v>47457</v>
      </c>
      <c r="E597" s="103">
        <v>47457</v>
      </c>
      <c r="F597" s="103">
        <v>47457</v>
      </c>
      <c r="G597" s="103">
        <v>47457</v>
      </c>
      <c r="H597" s="103">
        <v>47457</v>
      </c>
      <c r="I597" s="103">
        <v>47457</v>
      </c>
      <c r="J597" s="103">
        <v>47457</v>
      </c>
      <c r="K597" s="103">
        <v>47457</v>
      </c>
      <c r="L597" s="103">
        <v>47457</v>
      </c>
      <c r="M597" s="103">
        <v>8627</v>
      </c>
      <c r="N597" s="103">
        <v>8627</v>
      </c>
      <c r="O597" s="34"/>
      <c r="P597" s="34"/>
      <c r="Q597" s="34"/>
      <c r="R597" s="34"/>
      <c r="S597" s="34"/>
    </row>
    <row r="598" spans="2:19">
      <c r="B598" s="5">
        <v>1997</v>
      </c>
      <c r="C598" s="103">
        <v>112774</v>
      </c>
      <c r="D598" s="103">
        <v>112774</v>
      </c>
      <c r="E598" s="103">
        <v>112774</v>
      </c>
      <c r="F598" s="103">
        <v>112774</v>
      </c>
      <c r="G598" s="103">
        <v>112774</v>
      </c>
      <c r="H598" s="103">
        <v>112774</v>
      </c>
      <c r="I598" s="103">
        <v>112774</v>
      </c>
      <c r="J598" s="103">
        <v>112774</v>
      </c>
      <c r="K598" s="103">
        <v>112774</v>
      </c>
      <c r="L598" s="103">
        <v>112774</v>
      </c>
      <c r="M598" s="34"/>
      <c r="N598" s="34"/>
      <c r="O598" s="34"/>
      <c r="P598" s="34"/>
      <c r="Q598" s="34"/>
      <c r="R598" s="34"/>
      <c r="S598" s="34"/>
    </row>
    <row r="599" spans="2:19">
      <c r="B599" s="5">
        <v>1996</v>
      </c>
      <c r="C599" s="103">
        <v>27973</v>
      </c>
      <c r="D599" s="103">
        <v>27973</v>
      </c>
      <c r="E599" s="103">
        <v>27973</v>
      </c>
      <c r="F599" s="103">
        <v>27973</v>
      </c>
      <c r="G599" s="103">
        <v>27973</v>
      </c>
      <c r="H599" s="103">
        <v>27973</v>
      </c>
      <c r="I599" s="103">
        <v>27973</v>
      </c>
      <c r="J599" s="103">
        <v>27973</v>
      </c>
      <c r="K599" s="103">
        <v>27973</v>
      </c>
      <c r="L599" s="103">
        <v>27973</v>
      </c>
      <c r="M599" s="34"/>
      <c r="N599" s="34"/>
      <c r="O599" s="34"/>
      <c r="P599" s="34"/>
      <c r="Q599" s="34"/>
      <c r="R599" s="34"/>
      <c r="S599" s="34"/>
    </row>
    <row r="600" spans="2:19">
      <c r="B600" s="5">
        <v>1995</v>
      </c>
      <c r="C600" s="103">
        <v>3277</v>
      </c>
      <c r="D600" s="103">
        <v>3277</v>
      </c>
      <c r="E600" s="103">
        <v>3277</v>
      </c>
      <c r="F600" s="103">
        <v>3277</v>
      </c>
      <c r="G600" s="103">
        <v>3277</v>
      </c>
      <c r="H600" s="103">
        <v>3277</v>
      </c>
      <c r="I600" s="103">
        <v>3277</v>
      </c>
      <c r="J600" s="103">
        <v>3277</v>
      </c>
      <c r="K600" s="103">
        <v>3277</v>
      </c>
      <c r="L600" s="103">
        <v>3277</v>
      </c>
      <c r="M600" s="34"/>
      <c r="N600" s="34"/>
      <c r="O600" s="34"/>
      <c r="P600" s="34"/>
      <c r="Q600" s="34"/>
      <c r="R600" s="34"/>
      <c r="S600" s="34"/>
    </row>
    <row r="601" spans="2:19">
      <c r="B601" s="5">
        <v>1994</v>
      </c>
      <c r="C601" s="103">
        <v>75405</v>
      </c>
      <c r="D601" s="103">
        <v>75405</v>
      </c>
      <c r="E601" s="103">
        <v>75405</v>
      </c>
      <c r="F601" s="103">
        <v>75405</v>
      </c>
      <c r="G601" s="103">
        <v>75405</v>
      </c>
      <c r="H601" s="103">
        <v>75405</v>
      </c>
      <c r="I601" s="103">
        <v>75405</v>
      </c>
      <c r="J601" s="103">
        <v>75405</v>
      </c>
      <c r="K601" s="103">
        <v>75405</v>
      </c>
      <c r="L601" s="103">
        <v>75405</v>
      </c>
      <c r="M601" s="103">
        <v>10745</v>
      </c>
      <c r="N601" s="103">
        <v>10745</v>
      </c>
      <c r="O601" s="34"/>
      <c r="P601" s="34"/>
      <c r="Q601" s="34"/>
      <c r="R601" s="34"/>
      <c r="S601" s="34"/>
    </row>
    <row r="602" spans="2:19">
      <c r="B602" s="5">
        <v>1993</v>
      </c>
      <c r="C602" s="103">
        <v>3591</v>
      </c>
      <c r="D602" s="103">
        <v>3591</v>
      </c>
      <c r="E602" s="103">
        <v>3591</v>
      </c>
      <c r="F602" s="103">
        <v>3591</v>
      </c>
      <c r="G602" s="103">
        <v>3591</v>
      </c>
      <c r="H602" s="103">
        <v>3591</v>
      </c>
      <c r="I602" s="103">
        <v>3591</v>
      </c>
      <c r="J602" s="103">
        <v>3591</v>
      </c>
      <c r="K602" s="103">
        <v>3591</v>
      </c>
      <c r="L602" s="103">
        <v>3591</v>
      </c>
      <c r="M602" s="34"/>
      <c r="N602" s="34"/>
      <c r="O602" s="34"/>
      <c r="P602" s="34"/>
      <c r="Q602" s="34"/>
      <c r="R602" s="34"/>
      <c r="S602" s="34"/>
    </row>
    <row r="603" spans="2:19">
      <c r="B603" s="5">
        <v>1992</v>
      </c>
      <c r="C603" s="103">
        <v>575959</v>
      </c>
      <c r="D603" s="103">
        <v>575959</v>
      </c>
      <c r="E603" s="103">
        <v>575959</v>
      </c>
      <c r="F603" s="103">
        <v>575959</v>
      </c>
      <c r="G603" s="103">
        <v>575959</v>
      </c>
      <c r="H603" s="103">
        <v>575959</v>
      </c>
      <c r="I603" s="103">
        <v>575959</v>
      </c>
      <c r="J603" s="103">
        <v>575959</v>
      </c>
      <c r="K603" s="103">
        <v>575959</v>
      </c>
      <c r="L603" s="103">
        <v>575959</v>
      </c>
      <c r="M603" s="103">
        <v>4919</v>
      </c>
      <c r="N603" s="103">
        <v>4919</v>
      </c>
      <c r="O603" s="34"/>
      <c r="P603" s="34"/>
      <c r="Q603" s="34"/>
      <c r="R603" s="34"/>
      <c r="S603" s="34"/>
    </row>
    <row r="604" spans="2:19">
      <c r="B604" s="5">
        <v>1991</v>
      </c>
      <c r="C604" s="103">
        <v>5340</v>
      </c>
      <c r="D604" s="103">
        <v>5340</v>
      </c>
      <c r="E604" s="103">
        <v>5340</v>
      </c>
      <c r="F604" s="103">
        <v>5340</v>
      </c>
      <c r="G604" s="103">
        <v>5340</v>
      </c>
      <c r="H604" s="103">
        <v>5340</v>
      </c>
      <c r="I604" s="103">
        <v>5340</v>
      </c>
      <c r="J604" s="103">
        <v>5340</v>
      </c>
      <c r="K604" s="103">
        <v>5340</v>
      </c>
      <c r="L604" s="103">
        <v>5340</v>
      </c>
      <c r="M604" s="34"/>
      <c r="N604" s="34"/>
      <c r="O604" s="34"/>
      <c r="P604" s="34"/>
      <c r="Q604" s="34"/>
      <c r="R604" s="34"/>
      <c r="S604" s="34"/>
    </row>
    <row r="605" spans="2:19">
      <c r="B605" s="5">
        <v>1990</v>
      </c>
      <c r="C605" s="103">
        <v>35592</v>
      </c>
      <c r="D605" s="103">
        <v>35592</v>
      </c>
      <c r="E605" s="103">
        <v>35592</v>
      </c>
      <c r="F605" s="103">
        <v>35592</v>
      </c>
      <c r="G605" s="103">
        <v>35592</v>
      </c>
      <c r="H605" s="103">
        <v>35592</v>
      </c>
      <c r="I605" s="103">
        <v>35592</v>
      </c>
      <c r="J605" s="103">
        <v>35592</v>
      </c>
      <c r="K605" s="103">
        <v>35592</v>
      </c>
      <c r="L605" s="103">
        <v>35592</v>
      </c>
      <c r="M605" s="34"/>
      <c r="N605" s="34"/>
      <c r="O605" s="34"/>
      <c r="P605" s="34"/>
      <c r="Q605" s="34"/>
      <c r="R605" s="34"/>
      <c r="S605" s="34"/>
    </row>
    <row r="606" spans="2:19">
      <c r="B606" s="5">
        <v>1989</v>
      </c>
      <c r="C606" s="103">
        <v>87564</v>
      </c>
      <c r="D606" s="103">
        <v>87564</v>
      </c>
      <c r="E606" s="103">
        <v>87564</v>
      </c>
      <c r="F606" s="103">
        <v>87564</v>
      </c>
      <c r="G606" s="103">
        <v>87564</v>
      </c>
      <c r="H606" s="103">
        <v>87564</v>
      </c>
      <c r="I606" s="103">
        <v>87564</v>
      </c>
      <c r="J606" s="103">
        <v>87564</v>
      </c>
      <c r="K606" s="103">
        <v>87564</v>
      </c>
      <c r="L606" s="103">
        <v>87564</v>
      </c>
      <c r="M606" s="103">
        <v>3406</v>
      </c>
      <c r="N606" s="103">
        <v>3406</v>
      </c>
      <c r="O606" s="34"/>
      <c r="P606" s="34"/>
      <c r="Q606" s="34"/>
      <c r="R606" s="34"/>
      <c r="S606" s="34"/>
    </row>
    <row r="607" spans="2:19">
      <c r="B607" s="5">
        <v>1988</v>
      </c>
      <c r="C607" s="103">
        <v>16786</v>
      </c>
      <c r="D607" s="103">
        <v>16786</v>
      </c>
      <c r="E607" s="103">
        <v>16786</v>
      </c>
      <c r="F607" s="103">
        <v>16786</v>
      </c>
      <c r="G607" s="103">
        <v>16786</v>
      </c>
      <c r="H607" s="103">
        <v>16786</v>
      </c>
      <c r="I607" s="103">
        <v>16786</v>
      </c>
      <c r="J607" s="103">
        <v>16786</v>
      </c>
      <c r="K607" s="103">
        <v>16786</v>
      </c>
      <c r="L607" s="103">
        <v>16786</v>
      </c>
      <c r="M607" s="103">
        <v>16267</v>
      </c>
      <c r="N607" s="103">
        <v>16267</v>
      </c>
      <c r="O607" s="34"/>
      <c r="P607" s="34"/>
      <c r="Q607" s="34"/>
      <c r="R607" s="34"/>
      <c r="S607" s="34"/>
    </row>
    <row r="608" spans="2:19">
      <c r="B608" s="5">
        <v>1987</v>
      </c>
      <c r="C608" s="103">
        <v>105013</v>
      </c>
      <c r="D608" s="103">
        <v>105013</v>
      </c>
      <c r="E608" s="103">
        <v>105013</v>
      </c>
      <c r="F608" s="103">
        <v>105013</v>
      </c>
      <c r="G608" s="103">
        <v>105013</v>
      </c>
      <c r="H608" s="103">
        <v>105013</v>
      </c>
      <c r="I608" s="103">
        <v>105013</v>
      </c>
      <c r="J608" s="103">
        <v>105013</v>
      </c>
      <c r="K608" s="103">
        <v>105013</v>
      </c>
      <c r="L608" s="103">
        <v>105013</v>
      </c>
      <c r="M608" s="103">
        <v>4714</v>
      </c>
      <c r="N608" s="103">
        <v>4714</v>
      </c>
      <c r="O608" s="34"/>
      <c r="P608" s="34"/>
      <c r="Q608" s="34"/>
      <c r="R608" s="34"/>
      <c r="S608" s="34"/>
    </row>
    <row r="609" spans="2:19">
      <c r="B609" s="5">
        <v>1986</v>
      </c>
      <c r="C609" s="103">
        <v>51539</v>
      </c>
      <c r="D609" s="103">
        <v>51539</v>
      </c>
      <c r="E609" s="103">
        <v>51539</v>
      </c>
      <c r="F609" s="103">
        <v>51539</v>
      </c>
      <c r="G609" s="103">
        <v>51539</v>
      </c>
      <c r="H609" s="103">
        <v>51539</v>
      </c>
      <c r="I609" s="103">
        <v>51539</v>
      </c>
      <c r="J609" s="103">
        <v>51539</v>
      </c>
      <c r="K609" s="103">
        <v>51539</v>
      </c>
      <c r="L609" s="103">
        <v>51539</v>
      </c>
      <c r="M609" s="34"/>
      <c r="N609" s="34"/>
      <c r="O609" s="34"/>
      <c r="P609" s="34"/>
      <c r="Q609" s="34"/>
      <c r="R609" s="34"/>
      <c r="S609" s="34"/>
    </row>
    <row r="610" spans="2:19">
      <c r="B610" s="5">
        <v>1985</v>
      </c>
      <c r="C610" s="103">
        <v>25889</v>
      </c>
      <c r="D610" s="103">
        <v>25889</v>
      </c>
      <c r="E610" s="103">
        <v>25889</v>
      </c>
      <c r="F610" s="103">
        <v>25889</v>
      </c>
      <c r="G610" s="103">
        <v>25889</v>
      </c>
      <c r="H610" s="103">
        <v>25889</v>
      </c>
      <c r="I610" s="103">
        <v>25889</v>
      </c>
      <c r="J610" s="103">
        <v>25889</v>
      </c>
      <c r="K610" s="103">
        <v>25889</v>
      </c>
      <c r="L610" s="103">
        <v>25889</v>
      </c>
      <c r="M610" s="34"/>
      <c r="N610" s="34"/>
      <c r="O610" s="34"/>
      <c r="P610" s="34"/>
      <c r="Q610" s="34"/>
      <c r="R610" s="34"/>
      <c r="S610" s="34"/>
    </row>
    <row r="611" spans="2:19">
      <c r="B611" s="5">
        <v>1984</v>
      </c>
      <c r="C611" s="103">
        <v>346573</v>
      </c>
      <c r="D611" s="103">
        <v>346573</v>
      </c>
      <c r="E611" s="103">
        <v>346573</v>
      </c>
      <c r="F611" s="103">
        <v>346573</v>
      </c>
      <c r="G611" s="103">
        <v>346573</v>
      </c>
      <c r="H611" s="103">
        <v>346573</v>
      </c>
      <c r="I611" s="103">
        <v>346573</v>
      </c>
      <c r="J611" s="103">
        <v>346573</v>
      </c>
      <c r="K611" s="103">
        <v>346573</v>
      </c>
      <c r="L611" s="103">
        <v>346573</v>
      </c>
      <c r="M611" s="103">
        <v>292455</v>
      </c>
      <c r="N611" s="103">
        <v>292455</v>
      </c>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103">
        <v>27084</v>
      </c>
      <c r="D613" s="103">
        <v>27084</v>
      </c>
      <c r="E613" s="103">
        <v>27084</v>
      </c>
      <c r="F613" s="103">
        <v>27084</v>
      </c>
      <c r="G613" s="103">
        <v>27084</v>
      </c>
      <c r="H613" s="103">
        <v>27084</v>
      </c>
      <c r="I613" s="103">
        <v>27084</v>
      </c>
      <c r="J613" s="103">
        <v>27084</v>
      </c>
      <c r="K613" s="103">
        <v>27084</v>
      </c>
      <c r="L613" s="103">
        <v>27084</v>
      </c>
      <c r="M613" s="34"/>
      <c r="N613" s="34"/>
      <c r="O613" s="34"/>
      <c r="P613" s="34"/>
      <c r="Q613" s="34"/>
      <c r="R613" s="34"/>
      <c r="S613" s="34"/>
    </row>
    <row r="614" spans="2:19">
      <c r="B614" s="5">
        <v>1981</v>
      </c>
      <c r="C614" s="103">
        <v>24389</v>
      </c>
      <c r="D614" s="103">
        <v>24389</v>
      </c>
      <c r="E614" s="103">
        <v>24389</v>
      </c>
      <c r="F614" s="103">
        <v>24389</v>
      </c>
      <c r="G614" s="103">
        <v>24389</v>
      </c>
      <c r="H614" s="103">
        <v>24389</v>
      </c>
      <c r="I614" s="103">
        <v>24389</v>
      </c>
      <c r="J614" s="103">
        <v>24389</v>
      </c>
      <c r="K614" s="103">
        <v>24389</v>
      </c>
      <c r="L614" s="103">
        <v>24389</v>
      </c>
      <c r="M614" s="34"/>
      <c r="N614" s="34"/>
      <c r="O614" s="34"/>
      <c r="P614" s="34"/>
      <c r="Q614" s="34"/>
      <c r="R614" s="34"/>
      <c r="S614" s="34"/>
    </row>
    <row r="615" spans="2:19">
      <c r="B615" s="5">
        <v>1980</v>
      </c>
      <c r="C615" s="103">
        <v>11779</v>
      </c>
      <c r="D615" s="103">
        <v>11779</v>
      </c>
      <c r="E615" s="103">
        <v>11779</v>
      </c>
      <c r="F615" s="103">
        <v>11779</v>
      </c>
      <c r="G615" s="103">
        <v>11779</v>
      </c>
      <c r="H615" s="103">
        <v>11779</v>
      </c>
      <c r="I615" s="103">
        <v>11779</v>
      </c>
      <c r="J615" s="103">
        <v>11779</v>
      </c>
      <c r="K615" s="103">
        <v>11779</v>
      </c>
      <c r="L615" s="103">
        <v>11779</v>
      </c>
      <c r="M615" s="34"/>
      <c r="N615" s="34"/>
      <c r="O615" s="34"/>
      <c r="P615" s="34"/>
      <c r="Q615" s="34"/>
      <c r="R615" s="34"/>
      <c r="S615" s="34"/>
    </row>
    <row r="616" spans="2:19">
      <c r="B616" s="5">
        <v>1979</v>
      </c>
      <c r="C616" s="103">
        <v>3335</v>
      </c>
      <c r="D616" s="103">
        <v>3335</v>
      </c>
      <c r="E616" s="103">
        <v>3335</v>
      </c>
      <c r="F616" s="103">
        <v>3335</v>
      </c>
      <c r="G616" s="103">
        <v>3335</v>
      </c>
      <c r="H616" s="103">
        <v>3335</v>
      </c>
      <c r="I616" s="103">
        <v>3335</v>
      </c>
      <c r="J616" s="103">
        <v>3335</v>
      </c>
      <c r="K616" s="103">
        <v>3335</v>
      </c>
      <c r="L616" s="103">
        <v>3335</v>
      </c>
      <c r="M616" s="34"/>
      <c r="N616" s="34"/>
      <c r="O616" s="34"/>
      <c r="P616" s="34"/>
      <c r="Q616" s="34"/>
      <c r="R616" s="34"/>
      <c r="S616" s="34"/>
    </row>
    <row r="617" spans="2:19">
      <c r="B617" s="5">
        <v>1978</v>
      </c>
      <c r="C617" s="103">
        <v>29436</v>
      </c>
      <c r="D617" s="103">
        <v>29436</v>
      </c>
      <c r="E617" s="103">
        <v>29436</v>
      </c>
      <c r="F617" s="103">
        <v>29436</v>
      </c>
      <c r="G617" s="103">
        <v>29436</v>
      </c>
      <c r="H617" s="103">
        <v>29436</v>
      </c>
      <c r="I617" s="103">
        <v>29436</v>
      </c>
      <c r="J617" s="103">
        <v>29436</v>
      </c>
      <c r="K617" s="103">
        <v>29436</v>
      </c>
      <c r="L617" s="103">
        <v>29436</v>
      </c>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103">
        <v>847</v>
      </c>
      <c r="D619" s="103">
        <v>847</v>
      </c>
      <c r="E619" s="103">
        <v>847</v>
      </c>
      <c r="F619" s="103">
        <v>847</v>
      </c>
      <c r="G619" s="103">
        <v>847</v>
      </c>
      <c r="H619" s="103">
        <v>847</v>
      </c>
      <c r="I619" s="103">
        <v>847</v>
      </c>
      <c r="J619" s="103">
        <v>847</v>
      </c>
      <c r="K619" s="103">
        <v>847</v>
      </c>
      <c r="L619" s="103">
        <v>847</v>
      </c>
      <c r="M619" s="34"/>
      <c r="N619" s="34"/>
      <c r="O619" s="34"/>
      <c r="P619" s="34"/>
      <c r="Q619" s="34"/>
      <c r="R619" s="34"/>
      <c r="S619" s="34"/>
    </row>
    <row r="620" spans="2:19">
      <c r="B620" s="5">
        <v>1975</v>
      </c>
      <c r="C620" s="103">
        <v>9450</v>
      </c>
      <c r="D620" s="103">
        <v>9450</v>
      </c>
      <c r="E620" s="103">
        <v>9450</v>
      </c>
      <c r="F620" s="103">
        <v>9450</v>
      </c>
      <c r="G620" s="103">
        <v>9450</v>
      </c>
      <c r="H620" s="103">
        <v>9450</v>
      </c>
      <c r="I620" s="103">
        <v>9450</v>
      </c>
      <c r="J620" s="103">
        <v>9450</v>
      </c>
      <c r="K620" s="103">
        <v>9450</v>
      </c>
      <c r="L620" s="103">
        <v>9450</v>
      </c>
      <c r="M620" s="103">
        <v>9450</v>
      </c>
      <c r="N620" s="103">
        <v>9450</v>
      </c>
      <c r="O620" s="34"/>
      <c r="P620" s="34"/>
      <c r="Q620" s="34"/>
      <c r="R620" s="34"/>
      <c r="S620" s="34"/>
    </row>
    <row r="621" spans="2:19">
      <c r="B621" s="5">
        <v>1974</v>
      </c>
      <c r="C621" s="103">
        <v>10125</v>
      </c>
      <c r="D621" s="103">
        <v>10125</v>
      </c>
      <c r="E621" s="103">
        <v>10125</v>
      </c>
      <c r="F621" s="103">
        <v>10125</v>
      </c>
      <c r="G621" s="103">
        <v>10125</v>
      </c>
      <c r="H621" s="103">
        <v>10125</v>
      </c>
      <c r="I621" s="103">
        <v>10125</v>
      </c>
      <c r="J621" s="103">
        <v>10125</v>
      </c>
      <c r="K621" s="103">
        <v>10125</v>
      </c>
      <c r="L621" s="103">
        <v>10125</v>
      </c>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103">
        <v>40819</v>
      </c>
      <c r="D625" s="103">
        <v>40819</v>
      </c>
      <c r="E625" s="103">
        <v>40819</v>
      </c>
      <c r="F625" s="103">
        <v>40819</v>
      </c>
      <c r="G625" s="103">
        <v>40819</v>
      </c>
      <c r="H625" s="103">
        <v>40819</v>
      </c>
      <c r="I625" s="103">
        <v>40819</v>
      </c>
      <c r="J625" s="103">
        <v>40819</v>
      </c>
      <c r="K625" s="103">
        <v>40819</v>
      </c>
      <c r="L625" s="103">
        <v>40819</v>
      </c>
      <c r="M625" s="34"/>
      <c r="N625" s="34"/>
      <c r="O625" s="34"/>
      <c r="P625" s="34"/>
      <c r="Q625" s="34"/>
      <c r="R625" s="34"/>
      <c r="S625" s="34"/>
    </row>
    <row r="626" spans="2:19">
      <c r="B626" s="5">
        <v>1969</v>
      </c>
      <c r="C626" s="103">
        <v>16006</v>
      </c>
      <c r="D626" s="103">
        <v>16006</v>
      </c>
      <c r="E626" s="103">
        <v>16006</v>
      </c>
      <c r="F626" s="103">
        <v>16006</v>
      </c>
      <c r="G626" s="103">
        <v>16006</v>
      </c>
      <c r="H626" s="103">
        <v>16006</v>
      </c>
      <c r="I626" s="103">
        <v>16006</v>
      </c>
      <c r="J626" s="103">
        <v>16006</v>
      </c>
      <c r="K626" s="103">
        <v>16006</v>
      </c>
      <c r="L626" s="103">
        <v>16006</v>
      </c>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193</v>
      </c>
      <c r="B666" s="6" t="s">
        <v>187</v>
      </c>
      <c r="C666" s="7">
        <f>SUM(C589:C665)</f>
        <v>1831138</v>
      </c>
      <c r="D666" s="7">
        <f>SUM(D588:D665)</f>
        <v>1864740</v>
      </c>
      <c r="E666" s="7">
        <f>SUM(E587:E665)</f>
        <v>1864740</v>
      </c>
      <c r="F666" s="7">
        <f>SUM(F586:F665)</f>
        <v>2965073</v>
      </c>
      <c r="G666" s="7">
        <f>SUM(G585:G665)</f>
        <v>2965073</v>
      </c>
      <c r="H666" s="7">
        <f>SUM(H579:H665)</f>
        <v>2965073</v>
      </c>
      <c r="I666" s="7">
        <f>SUM(I579:I665)</f>
        <v>2965073</v>
      </c>
      <c r="J666" s="7">
        <f t="shared" ref="J666" si="9">SUM(J579:J665)</f>
        <v>2970561</v>
      </c>
      <c r="K666" s="7">
        <f>SUM(K579:K665)</f>
        <v>2970561</v>
      </c>
      <c r="L666" s="7">
        <f t="shared" ref="L666" si="10">SUM(L579:L665)</f>
        <v>2973621</v>
      </c>
      <c r="M666" s="7">
        <f>SUM(M579:M665)</f>
        <v>1469295</v>
      </c>
      <c r="N666" s="10">
        <f>SUM(N574:N665)</f>
        <v>1469295</v>
      </c>
      <c r="O666" s="10">
        <f>SUM(O574:O665)</f>
        <v>1103393</v>
      </c>
      <c r="P666" s="10">
        <f>SUM(P574:P665)</f>
        <v>1103393</v>
      </c>
      <c r="Q666" s="10">
        <f>SUM(Q574:Q665)</f>
        <v>1103393</v>
      </c>
      <c r="R666" s="10">
        <f>SUM(R573:R665)</f>
        <v>1135090</v>
      </c>
      <c r="S666" s="10">
        <f>SUM(S573:S665)</f>
        <v>1135090</v>
      </c>
    </row>
    <row r="667" spans="1:19">
      <c r="A667" s="63"/>
      <c r="B667" s="6"/>
      <c r="C667" s="7"/>
      <c r="D667" s="7"/>
      <c r="E667" s="7"/>
      <c r="F667" s="7"/>
      <c r="G667" s="7"/>
      <c r="H667" s="7"/>
      <c r="I667" s="7"/>
      <c r="J667" s="7"/>
      <c r="K667" s="7"/>
      <c r="L667" s="7"/>
      <c r="M667" s="9"/>
    </row>
    <row r="668" spans="1:19">
      <c r="A668" s="64" t="s">
        <v>194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103">
        <v>683</v>
      </c>
      <c r="D699" s="103">
        <v>683</v>
      </c>
      <c r="E699" s="103">
        <v>683</v>
      </c>
      <c r="F699" s="103">
        <v>683</v>
      </c>
      <c r="G699" s="103">
        <v>683</v>
      </c>
      <c r="H699" s="103">
        <v>683</v>
      </c>
      <c r="I699" s="103">
        <v>683</v>
      </c>
      <c r="J699" s="103">
        <v>683</v>
      </c>
      <c r="K699" s="103">
        <v>683</v>
      </c>
      <c r="L699" s="103">
        <v>683</v>
      </c>
      <c r="M699" s="103">
        <v>683</v>
      </c>
      <c r="N699" s="103">
        <v>683</v>
      </c>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103">
        <v>994</v>
      </c>
      <c r="D705" s="103">
        <v>994</v>
      </c>
      <c r="E705" s="103">
        <v>994</v>
      </c>
      <c r="F705" s="103">
        <v>994</v>
      </c>
      <c r="G705" s="103">
        <v>994</v>
      </c>
      <c r="H705" s="103">
        <v>994</v>
      </c>
      <c r="I705" s="103">
        <v>994</v>
      </c>
      <c r="J705" s="103">
        <v>994</v>
      </c>
      <c r="K705" s="103">
        <v>994</v>
      </c>
      <c r="L705" s="103">
        <v>994</v>
      </c>
      <c r="M705" s="103">
        <v>994</v>
      </c>
      <c r="N705" s="103">
        <v>994</v>
      </c>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194</v>
      </c>
      <c r="B761" s="6" t="s">
        <v>187</v>
      </c>
      <c r="C761" s="7">
        <f>SUM(C684:C760)</f>
        <v>1677</v>
      </c>
      <c r="D761" s="7">
        <f>SUM(D683:D760)</f>
        <v>1677</v>
      </c>
      <c r="E761" s="7">
        <f>SUM(E682:E760)</f>
        <v>1677</v>
      </c>
      <c r="F761" s="7">
        <f>SUM(F681:F760)</f>
        <v>1677</v>
      </c>
      <c r="G761" s="7">
        <f>SUM(G680:G760)</f>
        <v>1677</v>
      </c>
      <c r="H761" s="7">
        <f>SUM(H674:H760)</f>
        <v>1677</v>
      </c>
      <c r="I761" s="7">
        <f>SUM(I674:I760)</f>
        <v>1677</v>
      </c>
      <c r="J761" s="7">
        <f t="shared" ref="J761" si="11">SUM(J674:J760)</f>
        <v>1677</v>
      </c>
      <c r="K761" s="7">
        <f>SUM(K674:K760)</f>
        <v>1677</v>
      </c>
      <c r="L761" s="7">
        <f t="shared" ref="L761" si="12">SUM(L674:L760)</f>
        <v>1677</v>
      </c>
      <c r="M761" s="7">
        <f>SUM(M674:M760)</f>
        <v>1677</v>
      </c>
      <c r="N761" s="10">
        <f>SUM(N669:N760)</f>
        <v>1677</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195</v>
      </c>
      <c r="B763" s="5">
        <v>2022</v>
      </c>
      <c r="C763" s="33"/>
      <c r="D763" s="33"/>
      <c r="E763" s="33"/>
      <c r="F763" s="33"/>
      <c r="G763" s="33"/>
      <c r="H763" s="33"/>
      <c r="I763" s="33"/>
      <c r="J763" s="33"/>
      <c r="K763" s="33"/>
      <c r="L763" s="33"/>
      <c r="M763" s="33"/>
      <c r="N763" s="33"/>
      <c r="O763" s="33"/>
      <c r="P763" s="33"/>
      <c r="Q763" s="33"/>
      <c r="R763" s="61"/>
      <c r="S763" s="103">
        <v>74179.200600000011</v>
      </c>
    </row>
    <row r="764" spans="1:19">
      <c r="A764" s="35"/>
      <c r="B764" s="5">
        <v>2021</v>
      </c>
      <c r="C764" s="33"/>
      <c r="D764" s="33"/>
      <c r="E764" s="33"/>
      <c r="F764" s="33"/>
      <c r="G764" s="33"/>
      <c r="H764" s="33"/>
      <c r="I764" s="33"/>
      <c r="J764" s="33"/>
      <c r="K764" s="33"/>
      <c r="L764" s="33"/>
      <c r="M764" s="33"/>
      <c r="N764" s="33"/>
      <c r="O764" s="33"/>
      <c r="P764" s="33"/>
      <c r="Q764" s="33"/>
      <c r="R764" s="103">
        <v>38273</v>
      </c>
      <c r="S764" s="103">
        <v>38273</v>
      </c>
    </row>
    <row r="765" spans="1:19">
      <c r="B765" s="5">
        <v>2020</v>
      </c>
      <c r="C765" s="33"/>
      <c r="D765" s="33"/>
      <c r="E765" s="33"/>
      <c r="F765" s="33"/>
      <c r="G765" s="33"/>
      <c r="H765" s="33"/>
      <c r="I765" s="33"/>
      <c r="J765" s="33"/>
      <c r="K765" s="33"/>
      <c r="L765" s="33"/>
      <c r="M765" s="33"/>
      <c r="N765" s="33"/>
      <c r="O765" s="33"/>
      <c r="P765" s="33"/>
      <c r="Q765" s="103">
        <v>422021</v>
      </c>
      <c r="R765" s="103">
        <v>422021</v>
      </c>
      <c r="S765" s="103">
        <v>422021</v>
      </c>
    </row>
    <row r="766" spans="1:19">
      <c r="A766" s="37"/>
      <c r="B766" s="5">
        <v>2019</v>
      </c>
      <c r="C766" s="33"/>
      <c r="D766" s="33"/>
      <c r="E766" s="33"/>
      <c r="F766" s="33"/>
      <c r="G766" s="33"/>
      <c r="H766" s="33"/>
      <c r="I766" s="33"/>
      <c r="J766" s="33"/>
      <c r="K766" s="33"/>
      <c r="L766" s="33"/>
      <c r="M766" s="33"/>
      <c r="N766" s="33"/>
      <c r="O766" s="33"/>
      <c r="P766" s="103">
        <v>5673</v>
      </c>
      <c r="Q766" s="103">
        <v>5673</v>
      </c>
      <c r="R766" s="103">
        <v>5673</v>
      </c>
      <c r="S766" s="103">
        <v>5673</v>
      </c>
    </row>
    <row r="767" spans="1:19">
      <c r="A767" s="37"/>
      <c r="B767" s="5">
        <v>2018</v>
      </c>
      <c r="C767" s="33"/>
      <c r="D767" s="33"/>
      <c r="E767" s="33"/>
      <c r="F767" s="33"/>
      <c r="G767" s="33"/>
      <c r="H767" s="33"/>
      <c r="I767" s="33"/>
      <c r="J767" s="33"/>
      <c r="K767" s="33"/>
      <c r="L767" s="33"/>
      <c r="M767" s="33"/>
      <c r="N767" s="33"/>
      <c r="O767" s="103">
        <v>114605</v>
      </c>
      <c r="P767" s="103">
        <v>114605</v>
      </c>
      <c r="Q767" s="103">
        <v>114605</v>
      </c>
      <c r="R767" s="103">
        <v>114605</v>
      </c>
      <c r="S767" s="103">
        <v>114605</v>
      </c>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103">
        <v>73901</v>
      </c>
      <c r="N769" s="103">
        <v>73901</v>
      </c>
      <c r="O769" s="34"/>
      <c r="P769" s="34"/>
      <c r="Q769" s="34"/>
      <c r="R769" s="34"/>
      <c r="S769" s="34"/>
    </row>
    <row r="770" spans="2:19">
      <c r="B770" s="5">
        <v>2015</v>
      </c>
      <c r="C770" s="33"/>
      <c r="D770" s="33"/>
      <c r="E770" s="33"/>
      <c r="F770" s="33"/>
      <c r="G770" s="33"/>
      <c r="H770" s="33"/>
      <c r="I770" s="33"/>
      <c r="J770" s="33"/>
      <c r="K770" s="33"/>
      <c r="L770" s="103">
        <v>621908</v>
      </c>
      <c r="M770" s="103">
        <v>621908</v>
      </c>
      <c r="N770" s="103">
        <v>621908</v>
      </c>
      <c r="O770" s="34"/>
      <c r="P770" s="34"/>
      <c r="Q770" s="34"/>
      <c r="R770" s="34"/>
      <c r="S770" s="34"/>
    </row>
    <row r="771" spans="2:19">
      <c r="B771" s="5">
        <v>2014</v>
      </c>
      <c r="C771" s="33"/>
      <c r="D771" s="33"/>
      <c r="E771" s="33"/>
      <c r="F771" s="33"/>
      <c r="G771" s="33"/>
      <c r="H771" s="33"/>
      <c r="I771" s="33"/>
      <c r="J771" s="33"/>
      <c r="K771" s="103">
        <v>30859</v>
      </c>
      <c r="L771" s="103">
        <v>30859</v>
      </c>
      <c r="M771" s="103">
        <v>30859</v>
      </c>
      <c r="N771" s="103">
        <v>30859</v>
      </c>
      <c r="O771" s="34"/>
      <c r="P771" s="34"/>
      <c r="Q771" s="34"/>
      <c r="R771" s="34"/>
      <c r="S771" s="34"/>
    </row>
    <row r="772" spans="2:19">
      <c r="B772" s="5">
        <v>2013</v>
      </c>
      <c r="C772" s="33"/>
      <c r="D772" s="33"/>
      <c r="E772" s="33"/>
      <c r="F772" s="33"/>
      <c r="G772" s="33"/>
      <c r="H772" s="33"/>
      <c r="I772" s="33"/>
      <c r="J772" s="103">
        <v>266489</v>
      </c>
      <c r="K772" s="103">
        <v>266489</v>
      </c>
      <c r="L772" s="103">
        <v>266489</v>
      </c>
      <c r="M772" s="103">
        <v>253934</v>
      </c>
      <c r="N772" s="103">
        <v>253934</v>
      </c>
      <c r="O772" s="34"/>
      <c r="P772" s="34"/>
      <c r="Q772" s="34"/>
      <c r="R772" s="34"/>
      <c r="S772" s="34"/>
    </row>
    <row r="773" spans="2:19">
      <c r="B773" s="5">
        <v>2012</v>
      </c>
      <c r="C773" s="33"/>
      <c r="D773" s="33"/>
      <c r="E773" s="33"/>
      <c r="F773" s="33"/>
      <c r="G773" s="33"/>
      <c r="H773" s="33"/>
      <c r="I773" s="103">
        <v>34689</v>
      </c>
      <c r="J773" s="103">
        <v>34689</v>
      </c>
      <c r="K773" s="103">
        <v>34689</v>
      </c>
      <c r="L773" s="103">
        <v>34689</v>
      </c>
      <c r="M773" s="103">
        <v>34689</v>
      </c>
      <c r="N773" s="103">
        <v>34689</v>
      </c>
      <c r="O773" s="34"/>
      <c r="P773" s="34"/>
      <c r="Q773" s="34"/>
      <c r="R773" s="34"/>
      <c r="S773" s="34"/>
    </row>
    <row r="774" spans="2:19">
      <c r="B774" s="5">
        <v>2011</v>
      </c>
      <c r="C774" s="33"/>
      <c r="D774" s="33"/>
      <c r="E774" s="33"/>
      <c r="F774" s="33"/>
      <c r="G774" s="33"/>
      <c r="H774" s="103">
        <v>68498</v>
      </c>
      <c r="I774" s="103">
        <v>68498</v>
      </c>
      <c r="J774" s="103">
        <v>68498</v>
      </c>
      <c r="K774" s="103">
        <v>68498</v>
      </c>
      <c r="L774" s="103">
        <v>68498</v>
      </c>
      <c r="M774" s="103">
        <v>68498</v>
      </c>
      <c r="N774" s="103">
        <v>68498</v>
      </c>
      <c r="O774" s="34"/>
      <c r="P774" s="34"/>
      <c r="Q774" s="34"/>
      <c r="R774" s="34"/>
      <c r="S774" s="34"/>
    </row>
    <row r="775" spans="2:19">
      <c r="B775" s="5">
        <v>2010</v>
      </c>
      <c r="C775" s="33"/>
      <c r="D775" s="33"/>
      <c r="E775" s="33"/>
      <c r="F775" s="33"/>
      <c r="G775" s="103">
        <v>59964</v>
      </c>
      <c r="H775" s="103">
        <v>59964</v>
      </c>
      <c r="I775" s="103">
        <v>59964</v>
      </c>
      <c r="J775" s="103">
        <v>59964</v>
      </c>
      <c r="K775" s="103">
        <v>59964</v>
      </c>
      <c r="L775" s="103">
        <v>59964</v>
      </c>
      <c r="M775" s="103">
        <v>59964</v>
      </c>
      <c r="N775" s="103">
        <v>59964</v>
      </c>
      <c r="O775" s="34"/>
      <c r="P775" s="34"/>
      <c r="Q775" s="34"/>
      <c r="R775" s="34"/>
      <c r="S775" s="34"/>
    </row>
    <row r="776" spans="2:19">
      <c r="B776" s="5">
        <v>2009</v>
      </c>
      <c r="C776" s="33"/>
      <c r="D776" s="33"/>
      <c r="E776" s="33"/>
      <c r="F776" s="103">
        <v>452052</v>
      </c>
      <c r="G776" s="103">
        <v>452052</v>
      </c>
      <c r="H776" s="103">
        <v>452052</v>
      </c>
      <c r="I776" s="103">
        <v>452052</v>
      </c>
      <c r="J776" s="103">
        <v>452052</v>
      </c>
      <c r="K776" s="103">
        <v>452052</v>
      </c>
      <c r="L776" s="103">
        <v>452052</v>
      </c>
      <c r="M776" s="103">
        <v>452052</v>
      </c>
      <c r="N776" s="103">
        <v>452052</v>
      </c>
      <c r="O776" s="34"/>
      <c r="P776" s="34"/>
      <c r="Q776" s="34"/>
      <c r="R776" s="34"/>
      <c r="S776" s="34"/>
    </row>
    <row r="777" spans="2:19">
      <c r="B777" s="5">
        <v>2008</v>
      </c>
      <c r="C777" s="33"/>
      <c r="D777" s="33"/>
      <c r="E777" s="103">
        <v>611422</v>
      </c>
      <c r="F777" s="103">
        <v>611422</v>
      </c>
      <c r="G777" s="103">
        <v>611422</v>
      </c>
      <c r="H777" s="103">
        <v>611422</v>
      </c>
      <c r="I777" s="103">
        <v>611422</v>
      </c>
      <c r="J777" s="103">
        <v>611422</v>
      </c>
      <c r="K777" s="103">
        <v>611422</v>
      </c>
      <c r="L777" s="103">
        <v>611422</v>
      </c>
      <c r="M777" s="103">
        <v>278976</v>
      </c>
      <c r="N777" s="103">
        <v>278976</v>
      </c>
      <c r="O777" s="34"/>
      <c r="P777" s="34"/>
      <c r="Q777" s="34"/>
      <c r="R777" s="34"/>
      <c r="S777" s="34"/>
    </row>
    <row r="778" spans="2:19">
      <c r="B778" s="5">
        <v>2007</v>
      </c>
      <c r="C778" s="33"/>
      <c r="D778" s="103">
        <v>77873</v>
      </c>
      <c r="E778" s="103">
        <v>77873</v>
      </c>
      <c r="F778" s="103">
        <v>77873</v>
      </c>
      <c r="G778" s="103">
        <v>77873</v>
      </c>
      <c r="H778" s="103">
        <v>77873</v>
      </c>
      <c r="I778" s="103">
        <v>77873</v>
      </c>
      <c r="J778" s="103">
        <v>77873</v>
      </c>
      <c r="K778" s="103">
        <v>77873</v>
      </c>
      <c r="L778" s="103">
        <v>77873</v>
      </c>
      <c r="M778" s="103">
        <v>77873</v>
      </c>
      <c r="N778" s="103">
        <v>77873</v>
      </c>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103">
        <v>4267</v>
      </c>
      <c r="D780" s="103">
        <v>4267</v>
      </c>
      <c r="E780" s="103">
        <v>4267</v>
      </c>
      <c r="F780" s="103">
        <v>4267</v>
      </c>
      <c r="G780" s="103">
        <v>4267</v>
      </c>
      <c r="H780" s="103">
        <v>4267</v>
      </c>
      <c r="I780" s="103">
        <v>4267</v>
      </c>
      <c r="J780" s="103">
        <v>4267</v>
      </c>
      <c r="K780" s="103">
        <v>4267</v>
      </c>
      <c r="L780" s="103">
        <v>4267</v>
      </c>
      <c r="M780" s="103">
        <v>4267</v>
      </c>
      <c r="N780" s="103">
        <v>4267</v>
      </c>
      <c r="O780" s="34"/>
      <c r="P780" s="34"/>
      <c r="Q780" s="34"/>
      <c r="R780" s="34"/>
      <c r="S780" s="34"/>
    </row>
    <row r="781" spans="2:19">
      <c r="B781" s="5">
        <v>2004</v>
      </c>
      <c r="C781" s="103">
        <v>418425</v>
      </c>
      <c r="D781" s="103">
        <v>418425</v>
      </c>
      <c r="E781" s="103">
        <v>418425</v>
      </c>
      <c r="F781" s="103">
        <v>418425</v>
      </c>
      <c r="G781" s="103">
        <v>418425</v>
      </c>
      <c r="H781" s="103">
        <v>418425</v>
      </c>
      <c r="I781" s="103">
        <v>418425</v>
      </c>
      <c r="J781" s="103">
        <v>418425</v>
      </c>
      <c r="K781" s="103">
        <v>418425</v>
      </c>
      <c r="L781" s="103">
        <v>418425</v>
      </c>
      <c r="M781" s="34"/>
      <c r="N781" s="34"/>
      <c r="O781" s="34"/>
      <c r="P781" s="34"/>
      <c r="Q781" s="34"/>
      <c r="R781" s="34"/>
      <c r="S781" s="34"/>
    </row>
    <row r="782" spans="2:19">
      <c r="B782" s="5">
        <v>2003</v>
      </c>
      <c r="C782" s="103">
        <v>75574</v>
      </c>
      <c r="D782" s="103">
        <v>75574</v>
      </c>
      <c r="E782" s="103">
        <v>75574</v>
      </c>
      <c r="F782" s="103">
        <v>75574</v>
      </c>
      <c r="G782" s="103">
        <v>75574</v>
      </c>
      <c r="H782" s="103">
        <v>75574</v>
      </c>
      <c r="I782" s="103">
        <v>75574</v>
      </c>
      <c r="J782" s="103">
        <v>75574</v>
      </c>
      <c r="K782" s="103">
        <v>75574</v>
      </c>
      <c r="L782" s="103">
        <v>75574</v>
      </c>
      <c r="M782" s="103">
        <v>73346</v>
      </c>
      <c r="N782" s="103">
        <v>73346</v>
      </c>
      <c r="O782" s="34"/>
      <c r="P782" s="34"/>
      <c r="Q782" s="34"/>
      <c r="R782" s="34"/>
      <c r="S782" s="34"/>
    </row>
    <row r="783" spans="2:19">
      <c r="B783" s="5">
        <v>2002</v>
      </c>
      <c r="C783" s="103">
        <v>24133</v>
      </c>
      <c r="D783" s="103">
        <v>24133</v>
      </c>
      <c r="E783" s="103">
        <v>24133</v>
      </c>
      <c r="F783" s="103">
        <v>24133</v>
      </c>
      <c r="G783" s="103">
        <v>24133</v>
      </c>
      <c r="H783" s="103">
        <v>24133</v>
      </c>
      <c r="I783" s="103">
        <v>24133</v>
      </c>
      <c r="J783" s="103">
        <v>24133</v>
      </c>
      <c r="K783" s="103">
        <v>24133</v>
      </c>
      <c r="L783" s="103">
        <v>24133</v>
      </c>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195</v>
      </c>
      <c r="B856" s="6" t="s">
        <v>187</v>
      </c>
      <c r="C856" s="7">
        <f>SUM(C779:C855)</f>
        <v>522399</v>
      </c>
      <c r="D856" s="7">
        <f>SUM(D778:D855)</f>
        <v>600272</v>
      </c>
      <c r="E856" s="7">
        <f>SUM(E777:E855)</f>
        <v>1211694</v>
      </c>
      <c r="F856" s="7">
        <f>SUM(F776:F855)</f>
        <v>1663746</v>
      </c>
      <c r="G856" s="7">
        <f>SUM(G775:G855)</f>
        <v>1723710</v>
      </c>
      <c r="H856" s="7">
        <f>SUM(H769:H855)</f>
        <v>1792208</v>
      </c>
      <c r="I856" s="7">
        <f>SUM(I769:I855)</f>
        <v>1826897</v>
      </c>
      <c r="J856" s="7">
        <f t="shared" ref="J856" si="13">SUM(J769:J855)</f>
        <v>2093386</v>
      </c>
      <c r="K856" s="7">
        <f>SUM(K769:K855)</f>
        <v>2124245</v>
      </c>
      <c r="L856" s="7">
        <f t="shared" ref="L856" si="14">SUM(L769:L855)</f>
        <v>2746153</v>
      </c>
      <c r="M856" s="7">
        <f>SUM(M769:M855)</f>
        <v>2030267</v>
      </c>
      <c r="N856" s="10">
        <f>SUM(N764:N855)</f>
        <v>2030267</v>
      </c>
      <c r="O856" s="10">
        <f>SUM(O764:O855)</f>
        <v>114605</v>
      </c>
      <c r="P856" s="10">
        <f>SUM(P764:P855)</f>
        <v>120278</v>
      </c>
      <c r="Q856" s="10">
        <f>SUM(Q764:Q855)</f>
        <v>542299</v>
      </c>
      <c r="R856" s="10">
        <f>SUM(R763:R855)</f>
        <v>580572</v>
      </c>
      <c r="S856" s="10">
        <f>SUM(S763:S855)</f>
        <v>654751.20059999998</v>
      </c>
    </row>
    <row r="857" spans="1:19">
      <c r="A857" s="63"/>
      <c r="B857" s="6"/>
      <c r="C857" s="7"/>
      <c r="D857" s="7"/>
      <c r="E857" s="7"/>
      <c r="F857" s="7"/>
      <c r="G857" s="7"/>
      <c r="H857" s="7"/>
      <c r="I857" s="7"/>
      <c r="J857" s="7"/>
      <c r="K857" s="7"/>
      <c r="L857" s="7"/>
      <c r="M857" s="9"/>
    </row>
    <row r="858" spans="1:19">
      <c r="A858" s="64" t="s">
        <v>196</v>
      </c>
      <c r="B858" s="5">
        <v>2022</v>
      </c>
      <c r="C858" s="33"/>
      <c r="D858" s="33"/>
      <c r="E858" s="33"/>
      <c r="F858" s="33"/>
      <c r="G858" s="33"/>
      <c r="H858" s="33"/>
      <c r="I858" s="33"/>
      <c r="J858" s="33"/>
      <c r="K858" s="33"/>
      <c r="L858" s="33"/>
      <c r="M858" s="33"/>
      <c r="N858" s="33"/>
      <c r="O858" s="33"/>
      <c r="P858" s="33"/>
      <c r="Q858" s="33"/>
      <c r="R858" s="61"/>
      <c r="S858" s="103">
        <v>28923.480000000003</v>
      </c>
    </row>
    <row r="859" spans="1:19">
      <c r="A859" s="35"/>
      <c r="B859" s="5">
        <v>2021</v>
      </c>
      <c r="C859" s="33"/>
      <c r="D859" s="33"/>
      <c r="E859" s="33"/>
      <c r="F859" s="33"/>
      <c r="G859" s="33"/>
      <c r="H859" s="33"/>
      <c r="I859" s="33"/>
      <c r="J859" s="33"/>
      <c r="K859" s="33"/>
      <c r="L859" s="33"/>
      <c r="M859" s="33"/>
      <c r="N859" s="33"/>
      <c r="O859" s="33"/>
      <c r="P859" s="33"/>
      <c r="Q859" s="33"/>
      <c r="R859" s="103">
        <v>79423</v>
      </c>
      <c r="S859" s="103">
        <v>79423</v>
      </c>
    </row>
    <row r="860" spans="1:19">
      <c r="B860" s="5">
        <v>2020</v>
      </c>
      <c r="C860" s="33"/>
      <c r="D860" s="33"/>
      <c r="E860" s="33"/>
      <c r="F860" s="33"/>
      <c r="G860" s="33"/>
      <c r="H860" s="33"/>
      <c r="I860" s="33"/>
      <c r="J860" s="33"/>
      <c r="K860" s="33"/>
      <c r="L860" s="33"/>
      <c r="M860" s="33"/>
      <c r="N860" s="33"/>
      <c r="O860" s="33"/>
      <c r="P860" s="33"/>
      <c r="Q860" s="103">
        <v>12847</v>
      </c>
      <c r="R860" s="103">
        <v>12847</v>
      </c>
      <c r="S860" s="103">
        <v>12847</v>
      </c>
    </row>
    <row r="861" spans="1:19">
      <c r="A861" s="37"/>
      <c r="B861" s="5">
        <v>2019</v>
      </c>
      <c r="C861" s="33"/>
      <c r="D861" s="33"/>
      <c r="E861" s="33"/>
      <c r="F861" s="33"/>
      <c r="G861" s="33"/>
      <c r="H861" s="33"/>
      <c r="I861" s="33"/>
      <c r="J861" s="33"/>
      <c r="K861" s="33"/>
      <c r="L861" s="33"/>
      <c r="M861" s="33"/>
      <c r="N861" s="33"/>
      <c r="O861" s="33"/>
      <c r="P861" s="103">
        <v>94231</v>
      </c>
      <c r="Q861" s="103">
        <v>94231</v>
      </c>
      <c r="R861" s="103">
        <v>94231</v>
      </c>
      <c r="S861" s="103">
        <v>94231</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103">
        <v>843853</v>
      </c>
      <c r="O863" s="34"/>
      <c r="P863" s="34"/>
      <c r="Q863" s="34"/>
      <c r="R863" s="34"/>
      <c r="S863" s="34"/>
    </row>
    <row r="864" spans="1:19">
      <c r="B864" s="5">
        <v>2016</v>
      </c>
      <c r="C864" s="33"/>
      <c r="D864" s="33"/>
      <c r="E864" s="33"/>
      <c r="F864" s="33"/>
      <c r="G864" s="33"/>
      <c r="H864" s="33"/>
      <c r="I864" s="33"/>
      <c r="J864" s="33"/>
      <c r="K864" s="33"/>
      <c r="L864" s="33"/>
      <c r="M864" s="103">
        <v>173349</v>
      </c>
      <c r="N864" s="103">
        <v>173349</v>
      </c>
      <c r="O864" s="34"/>
      <c r="P864" s="34"/>
      <c r="Q864" s="34"/>
      <c r="R864" s="34"/>
      <c r="S864" s="34"/>
    </row>
    <row r="865" spans="2:19">
      <c r="B865" s="5">
        <v>2015</v>
      </c>
      <c r="C865" s="33"/>
      <c r="D865" s="33"/>
      <c r="E865" s="33"/>
      <c r="F865" s="33"/>
      <c r="G865" s="33"/>
      <c r="H865" s="33"/>
      <c r="I865" s="33"/>
      <c r="J865" s="33"/>
      <c r="K865" s="33"/>
      <c r="L865" s="103">
        <v>592424</v>
      </c>
      <c r="M865" s="103">
        <v>580424</v>
      </c>
      <c r="N865" s="103">
        <v>580424</v>
      </c>
      <c r="O865" s="34"/>
      <c r="P865" s="34"/>
      <c r="Q865" s="34"/>
      <c r="R865" s="34"/>
      <c r="S865" s="34"/>
    </row>
    <row r="866" spans="2:19">
      <c r="B866" s="5">
        <v>2014</v>
      </c>
      <c r="C866" s="33"/>
      <c r="D866" s="33"/>
      <c r="E866" s="33"/>
      <c r="F866" s="33"/>
      <c r="G866" s="33"/>
      <c r="H866" s="33"/>
      <c r="I866" s="33"/>
      <c r="J866" s="33"/>
      <c r="K866" s="103">
        <v>110588</v>
      </c>
      <c r="L866" s="103">
        <v>110588</v>
      </c>
      <c r="M866" s="103">
        <v>110588</v>
      </c>
      <c r="N866" s="103">
        <v>110588</v>
      </c>
      <c r="O866" s="34"/>
      <c r="P866" s="34"/>
      <c r="Q866" s="34"/>
      <c r="R866" s="34"/>
      <c r="S866" s="34"/>
    </row>
    <row r="867" spans="2:19">
      <c r="B867" s="5">
        <v>2013</v>
      </c>
      <c r="C867" s="33"/>
      <c r="D867" s="33"/>
      <c r="E867" s="33"/>
      <c r="F867" s="33"/>
      <c r="G867" s="33"/>
      <c r="H867" s="33"/>
      <c r="I867" s="33"/>
      <c r="J867" s="103">
        <v>534922</v>
      </c>
      <c r="K867" s="103">
        <v>534922</v>
      </c>
      <c r="L867" s="103">
        <v>534922</v>
      </c>
      <c r="M867" s="103">
        <v>123954</v>
      </c>
      <c r="N867" s="103">
        <v>123954</v>
      </c>
      <c r="O867" s="34"/>
      <c r="P867" s="34"/>
      <c r="Q867" s="34"/>
      <c r="R867" s="34"/>
      <c r="S867" s="34"/>
    </row>
    <row r="868" spans="2:19">
      <c r="B868" s="5">
        <v>2012</v>
      </c>
      <c r="C868" s="33"/>
      <c r="D868" s="33"/>
      <c r="E868" s="33"/>
      <c r="F868" s="33"/>
      <c r="G868" s="33"/>
      <c r="H868" s="33"/>
      <c r="I868" s="103">
        <v>212196</v>
      </c>
      <c r="J868" s="103">
        <v>212196</v>
      </c>
      <c r="K868" s="103">
        <v>212196</v>
      </c>
      <c r="L868" s="103">
        <v>212196</v>
      </c>
      <c r="M868" s="103">
        <v>137799</v>
      </c>
      <c r="N868" s="103">
        <v>137799</v>
      </c>
      <c r="O868" s="34"/>
      <c r="P868" s="34"/>
      <c r="Q868" s="34"/>
      <c r="R868" s="34"/>
      <c r="S868" s="34"/>
    </row>
    <row r="869" spans="2:19">
      <c r="B869" s="5">
        <v>2011</v>
      </c>
      <c r="C869" s="33"/>
      <c r="D869" s="33"/>
      <c r="E869" s="33"/>
      <c r="F869" s="33"/>
      <c r="G869" s="33"/>
      <c r="H869" s="103">
        <v>221294</v>
      </c>
      <c r="I869" s="103">
        <v>221294</v>
      </c>
      <c r="J869" s="103">
        <v>221294</v>
      </c>
      <c r="K869" s="103">
        <v>221294</v>
      </c>
      <c r="L869" s="103">
        <v>221294</v>
      </c>
      <c r="M869" s="103">
        <v>166294</v>
      </c>
      <c r="N869" s="103">
        <v>166294</v>
      </c>
      <c r="O869" s="34"/>
      <c r="P869" s="34"/>
      <c r="Q869" s="34"/>
      <c r="R869" s="34"/>
      <c r="S869" s="34"/>
    </row>
    <row r="870" spans="2:19">
      <c r="B870" s="5">
        <v>2010</v>
      </c>
      <c r="C870" s="33"/>
      <c r="D870" s="33"/>
      <c r="E870" s="33"/>
      <c r="F870" s="33"/>
      <c r="G870" s="103">
        <v>29137218</v>
      </c>
      <c r="H870" s="103">
        <v>29137218</v>
      </c>
      <c r="I870" s="103">
        <v>29137218</v>
      </c>
      <c r="J870" s="103">
        <v>29137218</v>
      </c>
      <c r="K870" s="103">
        <v>29137218</v>
      </c>
      <c r="L870" s="103">
        <v>29137218</v>
      </c>
      <c r="M870" s="103">
        <v>28107196</v>
      </c>
      <c r="N870" s="103">
        <v>28107196</v>
      </c>
      <c r="O870" s="34"/>
      <c r="P870" s="34"/>
      <c r="Q870" s="34"/>
      <c r="R870" s="34"/>
      <c r="S870" s="34"/>
    </row>
    <row r="871" spans="2:19">
      <c r="B871" s="5">
        <v>2009</v>
      </c>
      <c r="C871" s="33"/>
      <c r="D871" s="33"/>
      <c r="E871" s="33"/>
      <c r="F871" s="103">
        <v>3220949</v>
      </c>
      <c r="G871" s="103">
        <v>3220949</v>
      </c>
      <c r="H871" s="103">
        <v>3220949</v>
      </c>
      <c r="I871" s="103">
        <v>3220949</v>
      </c>
      <c r="J871" s="103">
        <v>3220949</v>
      </c>
      <c r="K871" s="103">
        <v>3220949</v>
      </c>
      <c r="L871" s="103">
        <v>3220949</v>
      </c>
      <c r="M871" s="103">
        <v>3170086</v>
      </c>
      <c r="N871" s="103">
        <v>3170086</v>
      </c>
      <c r="O871" s="34"/>
      <c r="P871" s="34"/>
      <c r="Q871" s="34"/>
      <c r="R871" s="34"/>
      <c r="S871" s="34"/>
    </row>
    <row r="872" spans="2:19">
      <c r="B872" s="5">
        <v>2008</v>
      </c>
      <c r="C872" s="33"/>
      <c r="D872" s="33"/>
      <c r="E872" s="103">
        <v>312315</v>
      </c>
      <c r="F872" s="103">
        <v>312315</v>
      </c>
      <c r="G872" s="103">
        <v>312315</v>
      </c>
      <c r="H872" s="103">
        <v>312315</v>
      </c>
      <c r="I872" s="103">
        <v>312315</v>
      </c>
      <c r="J872" s="103">
        <v>312315</v>
      </c>
      <c r="K872" s="103">
        <v>312315</v>
      </c>
      <c r="L872" s="103">
        <v>312315</v>
      </c>
      <c r="M872" s="103">
        <v>312315</v>
      </c>
      <c r="N872" s="103">
        <v>312315</v>
      </c>
      <c r="O872" s="34"/>
      <c r="P872" s="34"/>
      <c r="Q872" s="34"/>
      <c r="R872" s="34"/>
      <c r="S872" s="34"/>
    </row>
    <row r="873" spans="2:19">
      <c r="B873" s="5">
        <v>2007</v>
      </c>
      <c r="C873" s="33"/>
      <c r="D873" s="103">
        <v>326111</v>
      </c>
      <c r="E873" s="103">
        <v>326111</v>
      </c>
      <c r="F873" s="103">
        <v>326111</v>
      </c>
      <c r="G873" s="103">
        <v>326111</v>
      </c>
      <c r="H873" s="103">
        <v>326111</v>
      </c>
      <c r="I873" s="103">
        <v>326111</v>
      </c>
      <c r="J873" s="103">
        <v>326111</v>
      </c>
      <c r="K873" s="103">
        <v>326111</v>
      </c>
      <c r="L873" s="103">
        <v>326111</v>
      </c>
      <c r="M873" s="103">
        <v>326111</v>
      </c>
      <c r="N873" s="103">
        <v>326111</v>
      </c>
      <c r="O873" s="34"/>
      <c r="P873" s="34"/>
      <c r="Q873" s="34"/>
      <c r="R873" s="34"/>
      <c r="S873" s="34"/>
    </row>
    <row r="874" spans="2:19">
      <c r="B874" s="5">
        <v>2006</v>
      </c>
      <c r="C874" s="103">
        <v>21094</v>
      </c>
      <c r="D874" s="103">
        <v>21094</v>
      </c>
      <c r="E874" s="103">
        <v>21094</v>
      </c>
      <c r="F874" s="103">
        <v>21094</v>
      </c>
      <c r="G874" s="103">
        <v>21094</v>
      </c>
      <c r="H874" s="103">
        <v>21094</v>
      </c>
      <c r="I874" s="103">
        <v>21094</v>
      </c>
      <c r="J874" s="103">
        <v>21094</v>
      </c>
      <c r="K874" s="103">
        <v>21094</v>
      </c>
      <c r="L874" s="103">
        <v>21094</v>
      </c>
      <c r="M874" s="103">
        <v>21094</v>
      </c>
      <c r="N874" s="103">
        <v>21094</v>
      </c>
      <c r="O874" s="34"/>
      <c r="P874" s="34"/>
      <c r="Q874" s="34"/>
      <c r="R874" s="34"/>
      <c r="S874" s="34"/>
    </row>
    <row r="875" spans="2:19">
      <c r="B875" s="5">
        <v>2005</v>
      </c>
      <c r="C875" s="103">
        <v>332482</v>
      </c>
      <c r="D875" s="103">
        <v>332482</v>
      </c>
      <c r="E875" s="103">
        <v>332482</v>
      </c>
      <c r="F875" s="103">
        <v>332482</v>
      </c>
      <c r="G875" s="103">
        <v>332482</v>
      </c>
      <c r="H875" s="103">
        <v>332482</v>
      </c>
      <c r="I875" s="103">
        <v>332482</v>
      </c>
      <c r="J875" s="103">
        <v>332482</v>
      </c>
      <c r="K875" s="103">
        <v>332482</v>
      </c>
      <c r="L875" s="103">
        <v>332482</v>
      </c>
      <c r="M875" s="103">
        <v>332482</v>
      </c>
      <c r="N875" s="103">
        <v>332482</v>
      </c>
      <c r="O875" s="34"/>
      <c r="P875" s="34"/>
      <c r="Q875" s="34"/>
      <c r="R875" s="34"/>
      <c r="S875" s="34"/>
    </row>
    <row r="876" spans="2:19">
      <c r="B876" s="5">
        <v>2004</v>
      </c>
      <c r="C876" s="103">
        <v>37587</v>
      </c>
      <c r="D876" s="103">
        <v>37587</v>
      </c>
      <c r="E876" s="103">
        <v>37587</v>
      </c>
      <c r="F876" s="103">
        <v>37587</v>
      </c>
      <c r="G876" s="103">
        <v>37587</v>
      </c>
      <c r="H876" s="103">
        <v>37587</v>
      </c>
      <c r="I876" s="103">
        <v>37587</v>
      </c>
      <c r="J876" s="103">
        <v>37587</v>
      </c>
      <c r="K876" s="103">
        <v>37587</v>
      </c>
      <c r="L876" s="103">
        <v>37587</v>
      </c>
      <c r="M876" s="103">
        <v>37587</v>
      </c>
      <c r="N876" s="103">
        <v>37587</v>
      </c>
      <c r="O876" s="34"/>
      <c r="P876" s="34"/>
      <c r="Q876" s="34"/>
      <c r="R876" s="34"/>
      <c r="S876" s="34"/>
    </row>
    <row r="877" spans="2:19">
      <c r="B877" s="5">
        <v>2003</v>
      </c>
      <c r="C877" s="103">
        <v>12480</v>
      </c>
      <c r="D877" s="103">
        <v>12480</v>
      </c>
      <c r="E877" s="103">
        <v>12480</v>
      </c>
      <c r="F877" s="103">
        <v>12480</v>
      </c>
      <c r="G877" s="103">
        <v>12480</v>
      </c>
      <c r="H877" s="103">
        <v>12480</v>
      </c>
      <c r="I877" s="103">
        <v>12480</v>
      </c>
      <c r="J877" s="103">
        <v>12480</v>
      </c>
      <c r="K877" s="103">
        <v>12480</v>
      </c>
      <c r="L877" s="103">
        <v>12480</v>
      </c>
      <c r="M877" s="103">
        <v>12480</v>
      </c>
      <c r="N877" s="103">
        <v>12480</v>
      </c>
      <c r="O877" s="34"/>
      <c r="P877" s="34"/>
      <c r="Q877" s="34"/>
      <c r="R877" s="34"/>
      <c r="S877" s="34"/>
    </row>
    <row r="878" spans="2:19">
      <c r="B878" s="5">
        <v>2002</v>
      </c>
      <c r="C878" s="103">
        <v>209600</v>
      </c>
      <c r="D878" s="103">
        <v>209600</v>
      </c>
      <c r="E878" s="103">
        <v>209600</v>
      </c>
      <c r="F878" s="103">
        <v>209600</v>
      </c>
      <c r="G878" s="103">
        <v>209600</v>
      </c>
      <c r="H878" s="103">
        <v>209600</v>
      </c>
      <c r="I878" s="103">
        <v>209600</v>
      </c>
      <c r="J878" s="103">
        <v>209600</v>
      </c>
      <c r="K878" s="103">
        <v>209600</v>
      </c>
      <c r="L878" s="103">
        <v>209600</v>
      </c>
      <c r="M878" s="103">
        <v>209600</v>
      </c>
      <c r="N878" s="103">
        <v>209600</v>
      </c>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103">
        <v>1360237</v>
      </c>
      <c r="D880" s="103">
        <v>1360237</v>
      </c>
      <c r="E880" s="103">
        <v>1360237</v>
      </c>
      <c r="F880" s="103">
        <v>1360237</v>
      </c>
      <c r="G880" s="103">
        <v>1360237</v>
      </c>
      <c r="H880" s="103">
        <v>1360237</v>
      </c>
      <c r="I880" s="103">
        <v>1360237</v>
      </c>
      <c r="J880" s="103">
        <v>1360237</v>
      </c>
      <c r="K880" s="103">
        <v>1360237</v>
      </c>
      <c r="L880" s="103">
        <v>1360237</v>
      </c>
      <c r="M880" s="103">
        <v>1360237</v>
      </c>
      <c r="N880" s="103">
        <v>1360237</v>
      </c>
      <c r="O880" s="34"/>
      <c r="P880" s="34"/>
      <c r="Q880" s="34"/>
      <c r="R880" s="34"/>
      <c r="S880" s="34"/>
    </row>
    <row r="881" spans="2:19">
      <c r="B881" s="5">
        <v>1999</v>
      </c>
      <c r="C881" s="103">
        <v>226677</v>
      </c>
      <c r="D881" s="103">
        <v>226677</v>
      </c>
      <c r="E881" s="103">
        <v>226677</v>
      </c>
      <c r="F881" s="103">
        <v>226677</v>
      </c>
      <c r="G881" s="103">
        <v>226677</v>
      </c>
      <c r="H881" s="103">
        <v>226677</v>
      </c>
      <c r="I881" s="103">
        <v>226677</v>
      </c>
      <c r="J881" s="103">
        <v>226677</v>
      </c>
      <c r="K881" s="103">
        <v>226677</v>
      </c>
      <c r="L881" s="103">
        <v>226677</v>
      </c>
      <c r="M881" s="103">
        <v>226677</v>
      </c>
      <c r="N881" s="103">
        <v>226677</v>
      </c>
      <c r="O881" s="34"/>
      <c r="P881" s="34"/>
      <c r="Q881" s="34"/>
      <c r="R881" s="34"/>
      <c r="S881" s="34"/>
    </row>
    <row r="882" spans="2:19">
      <c r="B882" s="5">
        <v>1998</v>
      </c>
      <c r="C882" s="103">
        <v>429922</v>
      </c>
      <c r="D882" s="103">
        <v>429922</v>
      </c>
      <c r="E882" s="103">
        <v>429922</v>
      </c>
      <c r="F882" s="103">
        <v>429922</v>
      </c>
      <c r="G882" s="103">
        <v>429922</v>
      </c>
      <c r="H882" s="103">
        <v>429922</v>
      </c>
      <c r="I882" s="103">
        <v>429922</v>
      </c>
      <c r="J882" s="103">
        <v>429922</v>
      </c>
      <c r="K882" s="103">
        <v>429922</v>
      </c>
      <c r="L882" s="103">
        <v>429922</v>
      </c>
      <c r="M882" s="103">
        <v>429922</v>
      </c>
      <c r="N882" s="103">
        <v>429922</v>
      </c>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103">
        <v>12463</v>
      </c>
      <c r="D884" s="103">
        <v>12463</v>
      </c>
      <c r="E884" s="103">
        <v>12463</v>
      </c>
      <c r="F884" s="103">
        <v>12463</v>
      </c>
      <c r="G884" s="103">
        <v>12463</v>
      </c>
      <c r="H884" s="103">
        <v>12463</v>
      </c>
      <c r="I884" s="103">
        <v>12463</v>
      </c>
      <c r="J884" s="103">
        <v>12463</v>
      </c>
      <c r="K884" s="103">
        <v>12463</v>
      </c>
      <c r="L884" s="103">
        <v>12463</v>
      </c>
      <c r="M884" s="34"/>
      <c r="N884" s="34"/>
      <c r="O884" s="34"/>
      <c r="P884" s="34"/>
      <c r="Q884" s="34"/>
      <c r="R884" s="34"/>
      <c r="S884" s="34"/>
    </row>
    <row r="885" spans="2:19">
      <c r="B885" s="5">
        <v>1995</v>
      </c>
      <c r="C885" s="103">
        <v>1350</v>
      </c>
      <c r="D885" s="103">
        <v>1350</v>
      </c>
      <c r="E885" s="103">
        <v>1350</v>
      </c>
      <c r="F885" s="103">
        <v>1350</v>
      </c>
      <c r="G885" s="103">
        <v>1350</v>
      </c>
      <c r="H885" s="103">
        <v>1350</v>
      </c>
      <c r="I885" s="103">
        <v>1350</v>
      </c>
      <c r="J885" s="103">
        <v>1350</v>
      </c>
      <c r="K885" s="103">
        <v>1350</v>
      </c>
      <c r="L885" s="103">
        <v>1350</v>
      </c>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196</v>
      </c>
      <c r="B951" s="6" t="s">
        <v>187</v>
      </c>
      <c r="C951" s="7">
        <f>SUM(C874:C950)</f>
        <v>2643892</v>
      </c>
      <c r="D951" s="7">
        <f>SUM(D873:D950)</f>
        <v>2970003</v>
      </c>
      <c r="E951" s="7">
        <f>SUM(E872:E950)</f>
        <v>3282318</v>
      </c>
      <c r="F951" s="7">
        <f>SUM(F871:F950)</f>
        <v>6503267</v>
      </c>
      <c r="G951" s="7">
        <f>SUM(G870:G950)</f>
        <v>35640485</v>
      </c>
      <c r="H951" s="7">
        <f>SUM(H864:H950)</f>
        <v>35861779</v>
      </c>
      <c r="I951" s="7">
        <f>SUM(I864:I950)</f>
        <v>36073975</v>
      </c>
      <c r="J951" s="7">
        <f t="shared" ref="J951" si="15">SUM(J864:J950)</f>
        <v>36608897</v>
      </c>
      <c r="K951" s="7">
        <f>SUM(K864:K950)</f>
        <v>36719485</v>
      </c>
      <c r="L951" s="7">
        <f t="shared" ref="L951" si="16">SUM(L864:L950)</f>
        <v>37311909</v>
      </c>
      <c r="M951" s="7">
        <f>SUM(M864:M950)</f>
        <v>35838195</v>
      </c>
      <c r="N951" s="10">
        <f>SUM(N859:N950)</f>
        <v>36682048</v>
      </c>
      <c r="O951" s="10">
        <f>SUM(O859:O950)</f>
        <v>0</v>
      </c>
      <c r="P951" s="10">
        <f>SUM(P859:P950)</f>
        <v>94231</v>
      </c>
      <c r="Q951" s="10">
        <f>SUM(Q859:Q950)</f>
        <v>107078</v>
      </c>
      <c r="R951" s="10">
        <f>SUM(R858:R950)</f>
        <v>186501</v>
      </c>
      <c r="S951" s="10">
        <f>SUM(S858:S950)</f>
        <v>215424.48</v>
      </c>
    </row>
    <row r="952" spans="1:19">
      <c r="A952" s="63"/>
      <c r="B952" s="6"/>
      <c r="C952" s="7"/>
      <c r="D952" s="7"/>
      <c r="E952" s="7"/>
      <c r="F952" s="7"/>
      <c r="G952" s="7"/>
      <c r="H952" s="7"/>
      <c r="I952" s="7"/>
      <c r="J952" s="7"/>
      <c r="K952" s="7"/>
      <c r="L952" s="7"/>
      <c r="M952" s="9"/>
    </row>
    <row r="953" spans="1:19">
      <c r="A953" s="64" t="s">
        <v>197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197</v>
      </c>
      <c r="B1046" s="6" t="s">
        <v>187</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198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198</v>
      </c>
      <c r="B1141" s="6" t="s">
        <v>187</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199</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103">
        <v>416151</v>
      </c>
      <c r="R1145" s="103">
        <v>416151</v>
      </c>
      <c r="S1145" s="103">
        <v>416151</v>
      </c>
    </row>
    <row r="1146" spans="1:19">
      <c r="A1146" s="37"/>
      <c r="B1146" s="5">
        <v>2019</v>
      </c>
      <c r="C1146" s="33"/>
      <c r="D1146" s="33"/>
      <c r="E1146" s="33"/>
      <c r="F1146" s="33"/>
      <c r="G1146" s="33"/>
      <c r="H1146" s="33"/>
      <c r="I1146" s="33"/>
      <c r="J1146" s="33"/>
      <c r="K1146" s="33"/>
      <c r="L1146" s="33"/>
      <c r="M1146" s="33"/>
      <c r="N1146" s="33"/>
      <c r="O1146" s="33"/>
      <c r="P1146" s="34"/>
      <c r="Q1146" s="103">
        <v>1263622</v>
      </c>
      <c r="R1146" s="103">
        <v>1263622</v>
      </c>
      <c r="S1146" s="103">
        <v>1263622</v>
      </c>
    </row>
    <row r="1147" spans="1:19">
      <c r="A1147" s="37"/>
      <c r="B1147" s="5">
        <v>2018</v>
      </c>
      <c r="C1147" s="33"/>
      <c r="D1147" s="33"/>
      <c r="E1147" s="33"/>
      <c r="F1147" s="33"/>
      <c r="G1147" s="33"/>
      <c r="H1147" s="33"/>
      <c r="I1147" s="33"/>
      <c r="J1147" s="33"/>
      <c r="K1147" s="33"/>
      <c r="L1147" s="33"/>
      <c r="M1147" s="33"/>
      <c r="N1147" s="33"/>
      <c r="O1147" s="34"/>
      <c r="P1147" s="34"/>
      <c r="Q1147" s="103">
        <v>82101</v>
      </c>
      <c r="R1147" s="103">
        <v>82101</v>
      </c>
      <c r="S1147" s="103">
        <v>82101</v>
      </c>
    </row>
    <row r="1148" spans="1:19">
      <c r="A1148" s="37"/>
      <c r="B1148" s="5">
        <v>2017</v>
      </c>
      <c r="C1148" s="33"/>
      <c r="D1148" s="33"/>
      <c r="E1148" s="33"/>
      <c r="F1148" s="33"/>
      <c r="G1148" s="33"/>
      <c r="H1148" s="33"/>
      <c r="I1148" s="33"/>
      <c r="J1148" s="33"/>
      <c r="K1148" s="33"/>
      <c r="L1148" s="33"/>
      <c r="M1148" s="33"/>
      <c r="N1148" s="34"/>
      <c r="O1148" s="34"/>
      <c r="P1148" s="34"/>
      <c r="Q1148" s="103">
        <v>1055</v>
      </c>
      <c r="R1148" s="103">
        <v>1055</v>
      </c>
      <c r="S1148" s="103">
        <v>1055</v>
      </c>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103">
        <v>12164</v>
      </c>
      <c r="M1150" s="34"/>
      <c r="N1150" s="34"/>
      <c r="O1150" s="34"/>
      <c r="P1150" s="34"/>
      <c r="Q1150" s="34"/>
      <c r="R1150" s="34"/>
      <c r="S1150" s="34"/>
    </row>
    <row r="1151" spans="1:19">
      <c r="B1151" s="5">
        <v>2014</v>
      </c>
      <c r="C1151" s="33"/>
      <c r="D1151" s="33"/>
      <c r="E1151" s="33"/>
      <c r="F1151" s="33"/>
      <c r="G1151" s="33"/>
      <c r="H1151" s="33"/>
      <c r="I1151" s="33"/>
      <c r="J1151" s="33"/>
      <c r="K1151" s="103">
        <v>25187</v>
      </c>
      <c r="L1151" s="103">
        <v>25187</v>
      </c>
      <c r="M1151" s="34"/>
      <c r="N1151" s="34"/>
      <c r="O1151" s="34"/>
      <c r="P1151" s="34"/>
      <c r="Q1151" s="103">
        <v>426</v>
      </c>
      <c r="R1151" s="103">
        <v>426</v>
      </c>
      <c r="S1151" s="103">
        <v>426</v>
      </c>
    </row>
    <row r="1152" spans="1:19">
      <c r="B1152" s="5">
        <v>2013</v>
      </c>
      <c r="C1152" s="33"/>
      <c r="D1152" s="33"/>
      <c r="E1152" s="33"/>
      <c r="F1152" s="33"/>
      <c r="G1152" s="33"/>
      <c r="H1152" s="33"/>
      <c r="I1152" s="33"/>
      <c r="J1152" s="34"/>
      <c r="K1152" s="34"/>
      <c r="L1152" s="34"/>
      <c r="M1152" s="34"/>
      <c r="N1152" s="34"/>
      <c r="O1152" s="34"/>
      <c r="P1152" s="34"/>
      <c r="Q1152" s="103">
        <v>1016</v>
      </c>
      <c r="R1152" s="103">
        <v>1016</v>
      </c>
      <c r="S1152" s="103">
        <v>1016</v>
      </c>
    </row>
    <row r="1153" spans="2:19">
      <c r="B1153" s="5">
        <v>2012</v>
      </c>
      <c r="C1153" s="33"/>
      <c r="D1153" s="33"/>
      <c r="E1153" s="33"/>
      <c r="F1153" s="33"/>
      <c r="G1153" s="33"/>
      <c r="H1153" s="33"/>
      <c r="I1153" s="34"/>
      <c r="J1153" s="34"/>
      <c r="K1153" s="34"/>
      <c r="L1153" s="34"/>
      <c r="M1153" s="34"/>
      <c r="N1153" s="34"/>
      <c r="O1153" s="34"/>
      <c r="P1153" s="34"/>
      <c r="Q1153" s="103">
        <v>1624</v>
      </c>
      <c r="R1153" s="103">
        <v>1624</v>
      </c>
      <c r="S1153" s="103">
        <v>1624</v>
      </c>
    </row>
    <row r="1154" spans="2:19">
      <c r="B1154" s="5">
        <v>2011</v>
      </c>
      <c r="C1154" s="33"/>
      <c r="D1154" s="33"/>
      <c r="E1154" s="33"/>
      <c r="F1154" s="33"/>
      <c r="G1154" s="33"/>
      <c r="H1154" s="34"/>
      <c r="I1154" s="34"/>
      <c r="J1154" s="34"/>
      <c r="K1154" s="34"/>
      <c r="L1154" s="34"/>
      <c r="M1154" s="34"/>
      <c r="N1154" s="34"/>
      <c r="O1154" s="34"/>
      <c r="P1154" s="34"/>
      <c r="Q1154" s="103">
        <v>1422</v>
      </c>
      <c r="R1154" s="103">
        <v>1422</v>
      </c>
      <c r="S1154" s="103">
        <v>1422</v>
      </c>
    </row>
    <row r="1155" spans="2:19">
      <c r="B1155" s="5">
        <v>2010</v>
      </c>
      <c r="C1155" s="33"/>
      <c r="D1155" s="33"/>
      <c r="E1155" s="33"/>
      <c r="F1155" s="33"/>
      <c r="G1155" s="34"/>
      <c r="H1155" s="34"/>
      <c r="I1155" s="34"/>
      <c r="J1155" s="34"/>
      <c r="K1155" s="34"/>
      <c r="L1155" s="34"/>
      <c r="M1155" s="34"/>
      <c r="N1155" s="34"/>
      <c r="O1155" s="34"/>
      <c r="P1155" s="34"/>
      <c r="Q1155" s="103">
        <v>2734</v>
      </c>
      <c r="R1155" s="103">
        <v>2734</v>
      </c>
      <c r="S1155" s="103">
        <v>2734</v>
      </c>
    </row>
    <row r="1156" spans="2:19">
      <c r="B1156" s="5">
        <v>2009</v>
      </c>
      <c r="C1156" s="33"/>
      <c r="D1156" s="33"/>
      <c r="E1156" s="33"/>
      <c r="F1156" s="34"/>
      <c r="G1156" s="34"/>
      <c r="H1156" s="34"/>
      <c r="I1156" s="34"/>
      <c r="J1156" s="34"/>
      <c r="K1156" s="34"/>
      <c r="L1156" s="34"/>
      <c r="M1156" s="34"/>
      <c r="N1156" s="34"/>
      <c r="O1156" s="34"/>
      <c r="P1156" s="34"/>
      <c r="Q1156" s="103">
        <v>5513</v>
      </c>
      <c r="R1156" s="103">
        <v>5513</v>
      </c>
      <c r="S1156" s="103">
        <v>5513</v>
      </c>
    </row>
    <row r="1157" spans="2:19">
      <c r="B1157" s="5">
        <v>2008</v>
      </c>
      <c r="C1157" s="33"/>
      <c r="D1157" s="33"/>
      <c r="E1157" s="34"/>
      <c r="F1157" s="34"/>
      <c r="G1157" s="34"/>
      <c r="H1157" s="34"/>
      <c r="I1157" s="34"/>
      <c r="J1157" s="34"/>
      <c r="K1157" s="34"/>
      <c r="L1157" s="34"/>
      <c r="M1157" s="34"/>
      <c r="N1157" s="34"/>
      <c r="O1157" s="34"/>
      <c r="P1157" s="34"/>
      <c r="Q1157" s="103">
        <v>3703</v>
      </c>
      <c r="R1157" s="103">
        <v>3703</v>
      </c>
      <c r="S1157" s="103">
        <v>3703</v>
      </c>
    </row>
    <row r="1158" spans="2:19">
      <c r="B1158" s="5">
        <v>2007</v>
      </c>
      <c r="C1158" s="33"/>
      <c r="D1158" s="103">
        <v>30154</v>
      </c>
      <c r="E1158" s="103">
        <v>30154</v>
      </c>
      <c r="F1158" s="103">
        <v>30154</v>
      </c>
      <c r="G1158" s="103">
        <v>30154</v>
      </c>
      <c r="H1158" s="103">
        <v>30154</v>
      </c>
      <c r="I1158" s="103">
        <v>30154</v>
      </c>
      <c r="J1158" s="103">
        <v>30154</v>
      </c>
      <c r="K1158" s="103">
        <v>30154</v>
      </c>
      <c r="L1158" s="103">
        <v>30154</v>
      </c>
      <c r="M1158" s="34"/>
      <c r="N1158" s="34"/>
      <c r="O1158" s="34"/>
      <c r="P1158" s="34"/>
      <c r="Q1158" s="103">
        <v>4181</v>
      </c>
      <c r="R1158" s="103">
        <v>4181</v>
      </c>
      <c r="S1158" s="103">
        <v>4181</v>
      </c>
    </row>
    <row r="1159" spans="2:19">
      <c r="B1159" s="5">
        <v>2006</v>
      </c>
      <c r="C1159" s="34"/>
      <c r="D1159" s="34"/>
      <c r="E1159" s="34"/>
      <c r="F1159" s="34"/>
      <c r="G1159" s="34"/>
      <c r="H1159" s="34"/>
      <c r="I1159" s="34"/>
      <c r="J1159" s="34"/>
      <c r="K1159" s="34"/>
      <c r="L1159" s="34"/>
      <c r="M1159" s="34"/>
      <c r="N1159" s="34"/>
      <c r="O1159" s="34"/>
      <c r="P1159" s="34"/>
      <c r="Q1159" s="103">
        <v>7719</v>
      </c>
      <c r="R1159" s="103">
        <v>7719</v>
      </c>
      <c r="S1159" s="103">
        <v>7719</v>
      </c>
    </row>
    <row r="1160" spans="2:19">
      <c r="B1160" s="5">
        <v>2005</v>
      </c>
      <c r="C1160" s="34"/>
      <c r="D1160" s="34"/>
      <c r="E1160" s="34"/>
      <c r="F1160" s="34"/>
      <c r="G1160" s="34"/>
      <c r="H1160" s="34"/>
      <c r="I1160" s="34"/>
      <c r="J1160" s="34"/>
      <c r="K1160" s="34"/>
      <c r="L1160" s="34"/>
      <c r="M1160" s="34"/>
      <c r="N1160" s="34"/>
      <c r="O1160" s="34"/>
      <c r="P1160" s="34"/>
      <c r="Q1160" s="103">
        <v>7840</v>
      </c>
      <c r="R1160" s="103">
        <v>7840</v>
      </c>
      <c r="S1160" s="103">
        <v>7840</v>
      </c>
    </row>
    <row r="1161" spans="2:19">
      <c r="B1161" s="5">
        <v>2004</v>
      </c>
      <c r="C1161" s="34"/>
      <c r="D1161" s="34"/>
      <c r="E1161" s="34"/>
      <c r="F1161" s="34"/>
      <c r="G1161" s="34"/>
      <c r="H1161" s="34"/>
      <c r="I1161" s="34"/>
      <c r="J1161" s="34"/>
      <c r="K1161" s="34"/>
      <c r="L1161" s="34"/>
      <c r="M1161" s="34"/>
      <c r="N1161" s="34"/>
      <c r="O1161" s="34"/>
      <c r="P1161" s="34"/>
      <c r="Q1161" s="103">
        <v>13070</v>
      </c>
      <c r="R1161" s="103">
        <v>13070</v>
      </c>
      <c r="S1161" s="103">
        <v>13070</v>
      </c>
    </row>
    <row r="1162" spans="2:19">
      <c r="B1162" s="5">
        <v>2003</v>
      </c>
      <c r="C1162" s="34"/>
      <c r="D1162" s="34"/>
      <c r="E1162" s="34"/>
      <c r="F1162" s="34"/>
      <c r="G1162" s="34"/>
      <c r="H1162" s="34"/>
      <c r="I1162" s="34"/>
      <c r="J1162" s="34"/>
      <c r="K1162" s="34"/>
      <c r="L1162" s="34"/>
      <c r="M1162" s="34"/>
      <c r="N1162" s="34"/>
      <c r="O1162" s="34"/>
      <c r="P1162" s="34"/>
      <c r="Q1162" s="103">
        <v>5667</v>
      </c>
      <c r="R1162" s="103">
        <v>5667</v>
      </c>
      <c r="S1162" s="103">
        <v>5667</v>
      </c>
    </row>
    <row r="1163" spans="2:19">
      <c r="B1163" s="5">
        <v>2002</v>
      </c>
      <c r="C1163" s="34"/>
      <c r="D1163" s="34"/>
      <c r="E1163" s="34"/>
      <c r="F1163" s="34"/>
      <c r="G1163" s="34"/>
      <c r="H1163" s="34"/>
      <c r="I1163" s="34"/>
      <c r="J1163" s="34"/>
      <c r="K1163" s="34"/>
      <c r="L1163" s="34"/>
      <c r="M1163" s="34"/>
      <c r="N1163" s="34"/>
      <c r="O1163" s="34"/>
      <c r="P1163" s="34"/>
      <c r="Q1163" s="103">
        <v>5400</v>
      </c>
      <c r="R1163" s="103">
        <v>5400</v>
      </c>
      <c r="S1163" s="103">
        <v>5400</v>
      </c>
    </row>
    <row r="1164" spans="2:19">
      <c r="B1164" s="5">
        <v>2001</v>
      </c>
      <c r="C1164" s="103">
        <v>806</v>
      </c>
      <c r="D1164" s="103">
        <v>806</v>
      </c>
      <c r="E1164" s="103">
        <v>806</v>
      </c>
      <c r="F1164" s="103">
        <v>806</v>
      </c>
      <c r="G1164" s="103">
        <v>806</v>
      </c>
      <c r="H1164" s="103">
        <v>806</v>
      </c>
      <c r="I1164" s="103">
        <v>806</v>
      </c>
      <c r="J1164" s="103">
        <v>806</v>
      </c>
      <c r="K1164" s="103">
        <v>806</v>
      </c>
      <c r="L1164" s="103">
        <v>806</v>
      </c>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103">
        <v>8591</v>
      </c>
      <c r="R1165" s="103">
        <v>8591</v>
      </c>
      <c r="S1165" s="103">
        <v>8591</v>
      </c>
    </row>
    <row r="1166" spans="2:19">
      <c r="B1166" s="5">
        <v>1999</v>
      </c>
      <c r="C1166" s="34"/>
      <c r="D1166" s="34"/>
      <c r="E1166" s="34"/>
      <c r="F1166" s="34"/>
      <c r="G1166" s="34"/>
      <c r="H1166" s="34"/>
      <c r="I1166" s="34"/>
      <c r="J1166" s="34"/>
      <c r="K1166" s="34"/>
      <c r="L1166" s="34"/>
      <c r="M1166" s="34"/>
      <c r="N1166" s="34"/>
      <c r="O1166" s="34"/>
      <c r="P1166" s="34"/>
      <c r="Q1166" s="103">
        <v>515</v>
      </c>
      <c r="R1166" s="103">
        <v>515</v>
      </c>
      <c r="S1166" s="103">
        <v>515</v>
      </c>
    </row>
    <row r="1167" spans="2:19">
      <c r="B1167" s="5">
        <v>1998</v>
      </c>
      <c r="C1167" s="103">
        <v>979</v>
      </c>
      <c r="D1167" s="103">
        <v>979</v>
      </c>
      <c r="E1167" s="103">
        <v>979</v>
      </c>
      <c r="F1167" s="103">
        <v>979</v>
      </c>
      <c r="G1167" s="103">
        <v>979</v>
      </c>
      <c r="H1167" s="103">
        <v>979</v>
      </c>
      <c r="I1167" s="103">
        <v>979</v>
      </c>
      <c r="J1167" s="103">
        <v>979</v>
      </c>
      <c r="K1167" s="103">
        <v>979</v>
      </c>
      <c r="L1167" s="103">
        <v>979</v>
      </c>
      <c r="M1167" s="34"/>
      <c r="N1167" s="34"/>
      <c r="O1167" s="34"/>
      <c r="P1167" s="34"/>
      <c r="Q1167" s="103">
        <v>613</v>
      </c>
      <c r="R1167" s="103">
        <v>613</v>
      </c>
      <c r="S1167" s="103">
        <v>613</v>
      </c>
    </row>
    <row r="1168" spans="2:19">
      <c r="B1168" s="5">
        <v>1997</v>
      </c>
      <c r="C1168" s="34"/>
      <c r="D1168" s="34"/>
      <c r="E1168" s="34"/>
      <c r="F1168" s="34"/>
      <c r="G1168" s="34"/>
      <c r="H1168" s="34"/>
      <c r="I1168" s="34"/>
      <c r="J1168" s="34"/>
      <c r="K1168" s="34"/>
      <c r="L1168" s="34"/>
      <c r="M1168" s="34"/>
      <c r="N1168" s="34"/>
      <c r="O1168" s="34"/>
      <c r="P1168" s="34"/>
      <c r="Q1168" s="103">
        <v>573</v>
      </c>
      <c r="R1168" s="103">
        <v>573</v>
      </c>
      <c r="S1168" s="103">
        <v>573</v>
      </c>
    </row>
    <row r="1169" spans="2:19">
      <c r="B1169" s="5">
        <v>1996</v>
      </c>
      <c r="C1169" s="34"/>
      <c r="D1169" s="34"/>
      <c r="E1169" s="34"/>
      <c r="F1169" s="34"/>
      <c r="G1169" s="34"/>
      <c r="H1169" s="34"/>
      <c r="I1169" s="34"/>
      <c r="J1169" s="34"/>
      <c r="K1169" s="34"/>
      <c r="L1169" s="34"/>
      <c r="M1169" s="34"/>
      <c r="N1169" s="34"/>
      <c r="O1169" s="34"/>
      <c r="P1169" s="34"/>
      <c r="Q1169" s="103">
        <v>459</v>
      </c>
      <c r="R1169" s="103">
        <v>459</v>
      </c>
      <c r="S1169" s="103">
        <v>459</v>
      </c>
    </row>
    <row r="1170" spans="2:19">
      <c r="B1170" s="5">
        <v>1995</v>
      </c>
      <c r="C1170" s="103">
        <v>101482</v>
      </c>
      <c r="D1170" s="103">
        <v>101482</v>
      </c>
      <c r="E1170" s="103">
        <v>101482</v>
      </c>
      <c r="F1170" s="103">
        <v>101482</v>
      </c>
      <c r="G1170" s="103">
        <v>101482</v>
      </c>
      <c r="H1170" s="103">
        <v>101482</v>
      </c>
      <c r="I1170" s="103">
        <v>101482</v>
      </c>
      <c r="J1170" s="103">
        <v>101482</v>
      </c>
      <c r="K1170" s="103">
        <v>101482</v>
      </c>
      <c r="L1170" s="103">
        <v>101482</v>
      </c>
      <c r="M1170" s="34"/>
      <c r="N1170" s="34"/>
      <c r="O1170" s="34"/>
      <c r="P1170" s="34"/>
      <c r="Q1170" s="103">
        <v>978</v>
      </c>
      <c r="R1170" s="103">
        <v>978</v>
      </c>
      <c r="S1170" s="103">
        <v>978</v>
      </c>
    </row>
    <row r="1171" spans="2:19">
      <c r="B1171" s="5">
        <v>1994</v>
      </c>
      <c r="C1171" s="103">
        <v>11621</v>
      </c>
      <c r="D1171" s="103">
        <v>11621</v>
      </c>
      <c r="E1171" s="103">
        <v>11621</v>
      </c>
      <c r="F1171" s="103">
        <v>11621</v>
      </c>
      <c r="G1171" s="103">
        <v>11621</v>
      </c>
      <c r="H1171" s="103">
        <v>11621</v>
      </c>
      <c r="I1171" s="103">
        <v>11621</v>
      </c>
      <c r="J1171" s="103">
        <v>11621</v>
      </c>
      <c r="K1171" s="103">
        <v>11621</v>
      </c>
      <c r="L1171" s="103">
        <v>11621</v>
      </c>
      <c r="M1171" s="34"/>
      <c r="N1171" s="34"/>
      <c r="O1171" s="34"/>
      <c r="P1171" s="34"/>
      <c r="Q1171" s="103">
        <v>621</v>
      </c>
      <c r="R1171" s="103">
        <v>621</v>
      </c>
      <c r="S1171" s="103">
        <v>621</v>
      </c>
    </row>
    <row r="1172" spans="2:19">
      <c r="B1172" s="5">
        <v>1993</v>
      </c>
      <c r="C1172" s="103">
        <v>102156</v>
      </c>
      <c r="D1172" s="103">
        <v>102156</v>
      </c>
      <c r="E1172" s="103">
        <v>102156</v>
      </c>
      <c r="F1172" s="103">
        <v>102156</v>
      </c>
      <c r="G1172" s="103">
        <v>102156</v>
      </c>
      <c r="H1172" s="103">
        <v>102156</v>
      </c>
      <c r="I1172" s="103">
        <v>102156</v>
      </c>
      <c r="J1172" s="103">
        <v>102156</v>
      </c>
      <c r="K1172" s="103">
        <v>102156</v>
      </c>
      <c r="L1172" s="103">
        <v>102156</v>
      </c>
      <c r="M1172" s="34"/>
      <c r="N1172" s="34"/>
      <c r="O1172" s="34"/>
      <c r="P1172" s="34"/>
      <c r="Q1172" s="103">
        <v>619</v>
      </c>
      <c r="R1172" s="103">
        <v>619</v>
      </c>
      <c r="S1172" s="103">
        <v>619</v>
      </c>
    </row>
    <row r="1173" spans="2:19">
      <c r="B1173" s="5">
        <v>1992</v>
      </c>
      <c r="C1173" s="103">
        <v>233927</v>
      </c>
      <c r="D1173" s="103">
        <v>233927</v>
      </c>
      <c r="E1173" s="103">
        <v>233927</v>
      </c>
      <c r="F1173" s="103">
        <v>233927</v>
      </c>
      <c r="G1173" s="103">
        <v>233927</v>
      </c>
      <c r="H1173" s="103">
        <v>233927</v>
      </c>
      <c r="I1173" s="103">
        <v>233927</v>
      </c>
      <c r="J1173" s="103">
        <v>233927</v>
      </c>
      <c r="K1173" s="103">
        <v>233927</v>
      </c>
      <c r="L1173" s="103">
        <v>233927</v>
      </c>
      <c r="M1173" s="34"/>
      <c r="N1173" s="34"/>
      <c r="O1173" s="34"/>
      <c r="P1173" s="34"/>
      <c r="Q1173" s="103">
        <v>369</v>
      </c>
      <c r="R1173" s="103">
        <v>369</v>
      </c>
      <c r="S1173" s="103">
        <v>369</v>
      </c>
    </row>
    <row r="1174" spans="2:19">
      <c r="B1174" s="5">
        <v>1991</v>
      </c>
      <c r="C1174" s="103">
        <v>75957</v>
      </c>
      <c r="D1174" s="103">
        <v>75957</v>
      </c>
      <c r="E1174" s="103">
        <v>75957</v>
      </c>
      <c r="F1174" s="103">
        <v>75957</v>
      </c>
      <c r="G1174" s="103">
        <v>75957</v>
      </c>
      <c r="H1174" s="103">
        <v>75957</v>
      </c>
      <c r="I1174" s="103">
        <v>75957</v>
      </c>
      <c r="J1174" s="103">
        <v>75957</v>
      </c>
      <c r="K1174" s="103">
        <v>75957</v>
      </c>
      <c r="L1174" s="103">
        <v>75957</v>
      </c>
      <c r="M1174" s="34"/>
      <c r="N1174" s="34"/>
      <c r="O1174" s="34"/>
      <c r="P1174" s="34"/>
      <c r="Q1174" s="103">
        <v>562</v>
      </c>
      <c r="R1174" s="103">
        <v>562</v>
      </c>
      <c r="S1174" s="103">
        <v>562</v>
      </c>
    </row>
    <row r="1175" spans="2:19">
      <c r="B1175" s="5">
        <v>1990</v>
      </c>
      <c r="C1175" s="103">
        <v>54369</v>
      </c>
      <c r="D1175" s="103">
        <v>54369</v>
      </c>
      <c r="E1175" s="103">
        <v>54369</v>
      </c>
      <c r="F1175" s="103">
        <v>54369</v>
      </c>
      <c r="G1175" s="103">
        <v>54369</v>
      </c>
      <c r="H1175" s="103">
        <v>54369</v>
      </c>
      <c r="I1175" s="103">
        <v>54369</v>
      </c>
      <c r="J1175" s="103">
        <v>54369</v>
      </c>
      <c r="K1175" s="103">
        <v>54369</v>
      </c>
      <c r="L1175" s="103">
        <v>54369</v>
      </c>
      <c r="M1175" s="34"/>
      <c r="N1175" s="34"/>
      <c r="O1175" s="34"/>
      <c r="P1175" s="34"/>
      <c r="Q1175" s="103">
        <v>706</v>
      </c>
      <c r="R1175" s="103">
        <v>706</v>
      </c>
      <c r="S1175" s="103">
        <v>706</v>
      </c>
    </row>
    <row r="1176" spans="2:19">
      <c r="B1176" s="5">
        <v>1989</v>
      </c>
      <c r="C1176" s="103">
        <v>10686</v>
      </c>
      <c r="D1176" s="103">
        <v>10686</v>
      </c>
      <c r="E1176" s="103">
        <v>10686</v>
      </c>
      <c r="F1176" s="103">
        <v>10686</v>
      </c>
      <c r="G1176" s="103">
        <v>10686</v>
      </c>
      <c r="H1176" s="103">
        <v>10686</v>
      </c>
      <c r="I1176" s="103">
        <v>10686</v>
      </c>
      <c r="J1176" s="103">
        <v>10686</v>
      </c>
      <c r="K1176" s="103">
        <v>10686</v>
      </c>
      <c r="L1176" s="103">
        <v>10686</v>
      </c>
      <c r="M1176" s="34"/>
      <c r="N1176" s="34"/>
      <c r="O1176" s="34"/>
      <c r="P1176" s="34"/>
      <c r="Q1176" s="103">
        <v>1093</v>
      </c>
      <c r="R1176" s="103">
        <v>1093</v>
      </c>
      <c r="S1176" s="103">
        <v>1093</v>
      </c>
    </row>
    <row r="1177" spans="2:19">
      <c r="B1177" s="5">
        <v>1988</v>
      </c>
      <c r="C1177" s="103">
        <v>12211</v>
      </c>
      <c r="D1177" s="103">
        <v>12211</v>
      </c>
      <c r="E1177" s="103">
        <v>12211</v>
      </c>
      <c r="F1177" s="103">
        <v>12211</v>
      </c>
      <c r="G1177" s="103">
        <v>12211</v>
      </c>
      <c r="H1177" s="103">
        <v>12211</v>
      </c>
      <c r="I1177" s="103">
        <v>12211</v>
      </c>
      <c r="J1177" s="103">
        <v>12211</v>
      </c>
      <c r="K1177" s="103">
        <v>12211</v>
      </c>
      <c r="L1177" s="103">
        <v>12211</v>
      </c>
      <c r="M1177" s="34"/>
      <c r="N1177" s="34"/>
      <c r="O1177" s="34"/>
      <c r="P1177" s="34"/>
      <c r="Q1177" s="103">
        <v>414</v>
      </c>
      <c r="R1177" s="103">
        <v>414</v>
      </c>
      <c r="S1177" s="103">
        <v>414</v>
      </c>
    </row>
    <row r="1178" spans="2:19">
      <c r="B1178" s="5">
        <v>1987</v>
      </c>
      <c r="C1178" s="103">
        <v>337602</v>
      </c>
      <c r="D1178" s="103">
        <v>337602</v>
      </c>
      <c r="E1178" s="103">
        <v>337602</v>
      </c>
      <c r="F1178" s="103">
        <v>337602</v>
      </c>
      <c r="G1178" s="103">
        <v>337602</v>
      </c>
      <c r="H1178" s="103">
        <v>337602</v>
      </c>
      <c r="I1178" s="103">
        <v>337602</v>
      </c>
      <c r="J1178" s="103">
        <v>337602</v>
      </c>
      <c r="K1178" s="103">
        <v>337602</v>
      </c>
      <c r="L1178" s="103">
        <v>337602</v>
      </c>
      <c r="M1178" s="34"/>
      <c r="N1178" s="34"/>
      <c r="O1178" s="34"/>
      <c r="P1178" s="34"/>
      <c r="Q1178" s="103">
        <v>789</v>
      </c>
      <c r="R1178" s="103">
        <v>789</v>
      </c>
      <c r="S1178" s="103">
        <v>789</v>
      </c>
    </row>
    <row r="1179" spans="2:19">
      <c r="B1179" s="5">
        <v>1986</v>
      </c>
      <c r="C1179" s="103">
        <v>329</v>
      </c>
      <c r="D1179" s="103">
        <v>329</v>
      </c>
      <c r="E1179" s="103">
        <v>329</v>
      </c>
      <c r="F1179" s="103">
        <v>329</v>
      </c>
      <c r="G1179" s="103">
        <v>329</v>
      </c>
      <c r="H1179" s="103">
        <v>329</v>
      </c>
      <c r="I1179" s="103">
        <v>329</v>
      </c>
      <c r="J1179" s="103">
        <v>329</v>
      </c>
      <c r="K1179" s="103">
        <v>329</v>
      </c>
      <c r="L1179" s="103">
        <v>329</v>
      </c>
      <c r="M1179" s="34"/>
      <c r="N1179" s="34"/>
      <c r="O1179" s="34"/>
      <c r="P1179" s="34"/>
      <c r="Q1179" s="103">
        <v>2464</v>
      </c>
      <c r="R1179" s="103">
        <v>2464</v>
      </c>
      <c r="S1179" s="103">
        <v>2464</v>
      </c>
    </row>
    <row r="1180" spans="2:19">
      <c r="B1180" s="5">
        <v>1985</v>
      </c>
      <c r="C1180" s="103">
        <v>81031</v>
      </c>
      <c r="D1180" s="103">
        <v>81031</v>
      </c>
      <c r="E1180" s="103">
        <v>81031</v>
      </c>
      <c r="F1180" s="103">
        <v>81031</v>
      </c>
      <c r="G1180" s="103">
        <v>81031</v>
      </c>
      <c r="H1180" s="103">
        <v>81031</v>
      </c>
      <c r="I1180" s="103">
        <v>81031</v>
      </c>
      <c r="J1180" s="103">
        <v>81031</v>
      </c>
      <c r="K1180" s="103">
        <v>81031</v>
      </c>
      <c r="L1180" s="103">
        <v>81031</v>
      </c>
      <c r="M1180" s="34"/>
      <c r="N1180" s="34"/>
      <c r="O1180" s="34"/>
      <c r="P1180" s="34"/>
      <c r="Q1180" s="103">
        <v>1506</v>
      </c>
      <c r="R1180" s="103">
        <v>1506</v>
      </c>
      <c r="S1180" s="103">
        <v>1506</v>
      </c>
    </row>
    <row r="1181" spans="2:19">
      <c r="B1181" s="5">
        <v>1984</v>
      </c>
      <c r="C1181" s="34"/>
      <c r="D1181" s="34"/>
      <c r="E1181" s="34"/>
      <c r="F1181" s="34"/>
      <c r="G1181" s="34"/>
      <c r="H1181" s="34"/>
      <c r="I1181" s="34"/>
      <c r="J1181" s="34"/>
      <c r="K1181" s="34"/>
      <c r="L1181" s="34"/>
      <c r="M1181" s="34"/>
      <c r="N1181" s="34"/>
      <c r="O1181" s="34"/>
      <c r="P1181" s="34"/>
      <c r="Q1181" s="103">
        <v>2735</v>
      </c>
      <c r="R1181" s="103">
        <v>2735</v>
      </c>
      <c r="S1181" s="103">
        <v>2735</v>
      </c>
    </row>
    <row r="1182" spans="2:19">
      <c r="B1182" s="5">
        <v>1983</v>
      </c>
      <c r="C1182" s="103">
        <v>38435</v>
      </c>
      <c r="D1182" s="103">
        <v>38435</v>
      </c>
      <c r="E1182" s="103">
        <v>38435</v>
      </c>
      <c r="F1182" s="103">
        <v>38435</v>
      </c>
      <c r="G1182" s="103">
        <v>38435</v>
      </c>
      <c r="H1182" s="103">
        <v>38435</v>
      </c>
      <c r="I1182" s="103">
        <v>38435</v>
      </c>
      <c r="J1182" s="103">
        <v>38435</v>
      </c>
      <c r="K1182" s="103">
        <v>38435</v>
      </c>
      <c r="L1182" s="103">
        <v>38435</v>
      </c>
      <c r="M1182" s="34"/>
      <c r="N1182" s="34"/>
      <c r="O1182" s="34"/>
      <c r="P1182" s="34"/>
      <c r="Q1182" s="103">
        <v>4075</v>
      </c>
      <c r="R1182" s="103">
        <v>4075</v>
      </c>
      <c r="S1182" s="103">
        <v>4075</v>
      </c>
    </row>
    <row r="1183" spans="2:19">
      <c r="B1183" s="5">
        <v>1982</v>
      </c>
      <c r="C1183" s="103">
        <v>156602</v>
      </c>
      <c r="D1183" s="103">
        <v>156602</v>
      </c>
      <c r="E1183" s="103">
        <v>156602</v>
      </c>
      <c r="F1183" s="103">
        <v>156602</v>
      </c>
      <c r="G1183" s="103">
        <v>156602</v>
      </c>
      <c r="H1183" s="103">
        <v>156602</v>
      </c>
      <c r="I1183" s="103">
        <v>156602</v>
      </c>
      <c r="J1183" s="103">
        <v>156602</v>
      </c>
      <c r="K1183" s="103">
        <v>156602</v>
      </c>
      <c r="L1183" s="103">
        <v>156602</v>
      </c>
      <c r="M1183" s="34"/>
      <c r="N1183" s="34"/>
      <c r="O1183" s="34"/>
      <c r="P1183" s="34"/>
      <c r="Q1183" s="103">
        <v>2155</v>
      </c>
      <c r="R1183" s="103">
        <v>2155</v>
      </c>
      <c r="S1183" s="103">
        <v>2155</v>
      </c>
    </row>
    <row r="1184" spans="2:19">
      <c r="B1184" s="5">
        <v>1981</v>
      </c>
      <c r="C1184" s="103">
        <v>113648</v>
      </c>
      <c r="D1184" s="103">
        <v>113648</v>
      </c>
      <c r="E1184" s="103">
        <v>113648</v>
      </c>
      <c r="F1184" s="103">
        <v>113648</v>
      </c>
      <c r="G1184" s="103">
        <v>113648</v>
      </c>
      <c r="H1184" s="103">
        <v>113648</v>
      </c>
      <c r="I1184" s="103">
        <v>113648</v>
      </c>
      <c r="J1184" s="103">
        <v>113648</v>
      </c>
      <c r="K1184" s="103">
        <v>113648</v>
      </c>
      <c r="L1184" s="103">
        <v>113648</v>
      </c>
      <c r="M1184" s="34"/>
      <c r="N1184" s="34"/>
      <c r="O1184" s="34"/>
      <c r="P1184" s="34"/>
      <c r="Q1184" s="103">
        <v>4673</v>
      </c>
      <c r="R1184" s="103">
        <v>4673</v>
      </c>
      <c r="S1184" s="103">
        <v>4673</v>
      </c>
    </row>
    <row r="1185" spans="2:19">
      <c r="B1185" s="5">
        <v>1980</v>
      </c>
      <c r="C1185" s="103">
        <v>131337</v>
      </c>
      <c r="D1185" s="103">
        <v>131337</v>
      </c>
      <c r="E1185" s="103">
        <v>131337</v>
      </c>
      <c r="F1185" s="103">
        <v>131337</v>
      </c>
      <c r="G1185" s="103">
        <v>131337</v>
      </c>
      <c r="H1185" s="103">
        <v>131337</v>
      </c>
      <c r="I1185" s="103">
        <v>131337</v>
      </c>
      <c r="J1185" s="103">
        <v>131337</v>
      </c>
      <c r="K1185" s="103">
        <v>131337</v>
      </c>
      <c r="L1185" s="103">
        <v>131337</v>
      </c>
      <c r="M1185" s="34"/>
      <c r="N1185" s="34"/>
      <c r="O1185" s="34"/>
      <c r="P1185" s="34"/>
      <c r="Q1185" s="103">
        <v>2992</v>
      </c>
      <c r="R1185" s="103">
        <v>2992</v>
      </c>
      <c r="S1185" s="103">
        <v>2992</v>
      </c>
    </row>
    <row r="1186" spans="2:19">
      <c r="B1186" s="5">
        <v>1979</v>
      </c>
      <c r="C1186" s="103">
        <v>46078</v>
      </c>
      <c r="D1186" s="103">
        <v>46078</v>
      </c>
      <c r="E1186" s="103">
        <v>46078</v>
      </c>
      <c r="F1186" s="103">
        <v>46078</v>
      </c>
      <c r="G1186" s="103">
        <v>46078</v>
      </c>
      <c r="H1186" s="103">
        <v>46078</v>
      </c>
      <c r="I1186" s="103">
        <v>46078</v>
      </c>
      <c r="J1186" s="103">
        <v>46078</v>
      </c>
      <c r="K1186" s="103">
        <v>46078</v>
      </c>
      <c r="L1186" s="103">
        <v>46078</v>
      </c>
      <c r="M1186" s="34"/>
      <c r="N1186" s="34"/>
      <c r="O1186" s="34"/>
      <c r="P1186" s="34"/>
      <c r="Q1186" s="103">
        <v>2020</v>
      </c>
      <c r="R1186" s="103">
        <v>2020</v>
      </c>
      <c r="S1186" s="103">
        <v>2020</v>
      </c>
    </row>
    <row r="1187" spans="2:19">
      <c r="B1187" s="5">
        <v>1978</v>
      </c>
      <c r="C1187" s="103">
        <v>80711</v>
      </c>
      <c r="D1187" s="103">
        <v>80711</v>
      </c>
      <c r="E1187" s="103">
        <v>80711</v>
      </c>
      <c r="F1187" s="103">
        <v>80711</v>
      </c>
      <c r="G1187" s="103">
        <v>80711</v>
      </c>
      <c r="H1187" s="103">
        <v>80711</v>
      </c>
      <c r="I1187" s="103">
        <v>80711</v>
      </c>
      <c r="J1187" s="103">
        <v>80711</v>
      </c>
      <c r="K1187" s="103">
        <v>80711</v>
      </c>
      <c r="L1187" s="103">
        <v>80711</v>
      </c>
      <c r="M1187" s="34"/>
      <c r="N1187" s="34"/>
      <c r="O1187" s="34"/>
      <c r="P1187" s="34"/>
      <c r="Q1187" s="103">
        <v>2094</v>
      </c>
      <c r="R1187" s="103">
        <v>2094</v>
      </c>
      <c r="S1187" s="103">
        <v>2094</v>
      </c>
    </row>
    <row r="1188" spans="2:19">
      <c r="B1188" s="5">
        <v>1977</v>
      </c>
      <c r="C1188" s="103">
        <v>551</v>
      </c>
      <c r="D1188" s="103">
        <v>551</v>
      </c>
      <c r="E1188" s="103">
        <v>551</v>
      </c>
      <c r="F1188" s="103">
        <v>551</v>
      </c>
      <c r="G1188" s="103">
        <v>551</v>
      </c>
      <c r="H1188" s="103">
        <v>551</v>
      </c>
      <c r="I1188" s="103">
        <v>551</v>
      </c>
      <c r="J1188" s="103">
        <v>551</v>
      </c>
      <c r="K1188" s="103">
        <v>551</v>
      </c>
      <c r="L1188" s="103">
        <v>551</v>
      </c>
      <c r="M1188" s="34"/>
      <c r="N1188" s="34"/>
      <c r="O1188" s="34"/>
      <c r="P1188" s="34"/>
      <c r="Q1188" s="103">
        <v>1893</v>
      </c>
      <c r="R1188" s="103">
        <v>1893</v>
      </c>
      <c r="S1188" s="103">
        <v>1893</v>
      </c>
    </row>
    <row r="1189" spans="2:19">
      <c r="B1189" s="5">
        <v>1976</v>
      </c>
      <c r="C1189" s="103">
        <v>20</v>
      </c>
      <c r="D1189" s="103">
        <v>20</v>
      </c>
      <c r="E1189" s="103">
        <v>20</v>
      </c>
      <c r="F1189" s="103">
        <v>20</v>
      </c>
      <c r="G1189" s="103">
        <v>20</v>
      </c>
      <c r="H1189" s="103">
        <v>20</v>
      </c>
      <c r="I1189" s="103">
        <v>20</v>
      </c>
      <c r="J1189" s="103">
        <v>20</v>
      </c>
      <c r="K1189" s="103">
        <v>20</v>
      </c>
      <c r="L1189" s="103">
        <v>20</v>
      </c>
      <c r="M1189" s="34"/>
      <c r="N1189" s="34"/>
      <c r="O1189" s="34"/>
      <c r="P1189" s="34"/>
      <c r="Q1189" s="103">
        <v>2403</v>
      </c>
      <c r="R1189" s="103">
        <v>2403</v>
      </c>
      <c r="S1189" s="103">
        <v>2403</v>
      </c>
    </row>
    <row r="1190" spans="2:19">
      <c r="B1190" s="5">
        <v>1975</v>
      </c>
      <c r="C1190" s="103">
        <v>1562</v>
      </c>
      <c r="D1190" s="103">
        <v>1562</v>
      </c>
      <c r="E1190" s="103">
        <v>1562</v>
      </c>
      <c r="F1190" s="103">
        <v>1562</v>
      </c>
      <c r="G1190" s="103">
        <v>1562</v>
      </c>
      <c r="H1190" s="103">
        <v>1562</v>
      </c>
      <c r="I1190" s="103">
        <v>1562</v>
      </c>
      <c r="J1190" s="103">
        <v>1562</v>
      </c>
      <c r="K1190" s="103">
        <v>1562</v>
      </c>
      <c r="L1190" s="103">
        <v>1562</v>
      </c>
      <c r="M1190" s="34"/>
      <c r="N1190" s="34"/>
      <c r="O1190" s="34"/>
      <c r="P1190" s="34"/>
      <c r="Q1190" s="103">
        <v>4155</v>
      </c>
      <c r="R1190" s="103">
        <v>4155</v>
      </c>
      <c r="S1190" s="103">
        <v>4155</v>
      </c>
    </row>
    <row r="1191" spans="2:19">
      <c r="B1191" s="5">
        <v>1974</v>
      </c>
      <c r="C1191" s="34"/>
      <c r="D1191" s="34"/>
      <c r="E1191" s="34"/>
      <c r="F1191" s="34"/>
      <c r="G1191" s="34"/>
      <c r="H1191" s="34"/>
      <c r="I1191" s="34"/>
      <c r="J1191" s="34"/>
      <c r="K1191" s="34"/>
      <c r="L1191" s="34"/>
      <c r="M1191" s="34"/>
      <c r="N1191" s="34"/>
      <c r="O1191" s="34"/>
      <c r="P1191" s="34"/>
      <c r="Q1191" s="103">
        <v>2402</v>
      </c>
      <c r="R1191" s="103">
        <v>2402</v>
      </c>
      <c r="S1191" s="103">
        <v>2402</v>
      </c>
    </row>
    <row r="1192" spans="2:19">
      <c r="B1192" s="5">
        <v>1973</v>
      </c>
      <c r="C1192" s="34"/>
      <c r="D1192" s="34"/>
      <c r="E1192" s="34"/>
      <c r="F1192" s="34"/>
      <c r="G1192" s="34"/>
      <c r="H1192" s="34"/>
      <c r="I1192" s="34"/>
      <c r="J1192" s="34"/>
      <c r="K1192" s="34"/>
      <c r="L1192" s="34"/>
      <c r="M1192" s="34"/>
      <c r="N1192" s="34"/>
      <c r="O1192" s="34"/>
      <c r="P1192" s="34"/>
      <c r="Q1192" s="103">
        <v>2215</v>
      </c>
      <c r="R1192" s="103">
        <v>2215</v>
      </c>
      <c r="S1192" s="103">
        <v>2215</v>
      </c>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103">
        <v>37202</v>
      </c>
      <c r="D1195" s="103">
        <v>37202</v>
      </c>
      <c r="E1195" s="103">
        <v>37202</v>
      </c>
      <c r="F1195" s="103">
        <v>37202</v>
      </c>
      <c r="G1195" s="103">
        <v>37202</v>
      </c>
      <c r="H1195" s="103">
        <v>37202</v>
      </c>
      <c r="I1195" s="103">
        <v>37202</v>
      </c>
      <c r="J1195" s="103">
        <v>37202</v>
      </c>
      <c r="K1195" s="103">
        <v>37202</v>
      </c>
      <c r="L1195" s="103">
        <v>37202</v>
      </c>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103">
        <v>1924</v>
      </c>
      <c r="R1196" s="103">
        <v>1924</v>
      </c>
      <c r="S1196" s="103">
        <v>1924</v>
      </c>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103">
        <v>55220</v>
      </c>
      <c r="D1198" s="103">
        <v>55220</v>
      </c>
      <c r="E1198" s="103">
        <v>55220</v>
      </c>
      <c r="F1198" s="103">
        <v>55220</v>
      </c>
      <c r="G1198" s="103">
        <v>55220</v>
      </c>
      <c r="H1198" s="103">
        <v>55220</v>
      </c>
      <c r="I1198" s="103">
        <v>55220</v>
      </c>
      <c r="J1198" s="103">
        <v>55220</v>
      </c>
      <c r="K1198" s="103">
        <v>55220</v>
      </c>
      <c r="L1198" s="103">
        <v>55220</v>
      </c>
      <c r="M1198" s="34"/>
      <c r="N1198" s="34"/>
      <c r="O1198" s="34"/>
      <c r="P1198" s="34"/>
      <c r="Q1198" s="103">
        <v>1745</v>
      </c>
      <c r="R1198" s="103">
        <v>1745</v>
      </c>
      <c r="S1198" s="103">
        <v>1745</v>
      </c>
    </row>
    <row r="1199" spans="2:19">
      <c r="B1199" s="5">
        <v>1966</v>
      </c>
      <c r="C1199" s="103">
        <v>2261</v>
      </c>
      <c r="D1199" s="103">
        <v>2261</v>
      </c>
      <c r="E1199" s="103">
        <v>2261</v>
      </c>
      <c r="F1199" s="103">
        <v>2261</v>
      </c>
      <c r="G1199" s="103">
        <v>2261</v>
      </c>
      <c r="H1199" s="103">
        <v>2261</v>
      </c>
      <c r="I1199" s="103">
        <v>2261</v>
      </c>
      <c r="J1199" s="103">
        <v>2261</v>
      </c>
      <c r="K1199" s="103">
        <v>2261</v>
      </c>
      <c r="L1199" s="103">
        <v>2261</v>
      </c>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103">
        <v>948</v>
      </c>
      <c r="R1201" s="103">
        <v>948</v>
      </c>
      <c r="S1201" s="103">
        <v>948</v>
      </c>
    </row>
    <row r="1202" spans="2:19">
      <c r="B1202" s="5">
        <v>1963</v>
      </c>
      <c r="C1202" s="34"/>
      <c r="D1202" s="34"/>
      <c r="E1202" s="34"/>
      <c r="F1202" s="34"/>
      <c r="G1202" s="34"/>
      <c r="H1202" s="34"/>
      <c r="I1202" s="34"/>
      <c r="J1202" s="34"/>
      <c r="K1202" s="34"/>
      <c r="L1202" s="34"/>
      <c r="M1202" s="34"/>
      <c r="N1202" s="34"/>
      <c r="O1202" s="34"/>
      <c r="P1202" s="34"/>
      <c r="Q1202" s="103">
        <v>2314</v>
      </c>
      <c r="R1202" s="103">
        <v>2314</v>
      </c>
      <c r="S1202" s="103">
        <v>2314</v>
      </c>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103">
        <v>1843</v>
      </c>
      <c r="R1204" s="103">
        <v>1843</v>
      </c>
      <c r="S1204" s="103">
        <v>1843</v>
      </c>
    </row>
    <row r="1205" spans="2:19">
      <c r="B1205" s="5">
        <v>1960</v>
      </c>
      <c r="C1205" s="34"/>
      <c r="D1205" s="34"/>
      <c r="E1205" s="34"/>
      <c r="F1205" s="34"/>
      <c r="G1205" s="34"/>
      <c r="H1205" s="34"/>
      <c r="I1205" s="34"/>
      <c r="J1205" s="34"/>
      <c r="K1205" s="34"/>
      <c r="L1205" s="34"/>
      <c r="M1205" s="34"/>
      <c r="N1205" s="34"/>
      <c r="O1205" s="34"/>
      <c r="P1205" s="34"/>
      <c r="Q1205" s="103">
        <v>806</v>
      </c>
      <c r="R1205" s="103">
        <v>806</v>
      </c>
      <c r="S1205" s="103">
        <v>806</v>
      </c>
    </row>
    <row r="1206" spans="2:19">
      <c r="B1206" s="5">
        <v>1959</v>
      </c>
      <c r="C1206" s="34"/>
      <c r="D1206" s="34"/>
      <c r="E1206" s="34"/>
      <c r="F1206" s="34"/>
      <c r="G1206" s="34"/>
      <c r="H1206" s="34"/>
      <c r="I1206" s="34"/>
      <c r="J1206" s="34"/>
      <c r="K1206" s="34"/>
      <c r="L1206" s="34"/>
      <c r="M1206" s="34"/>
      <c r="N1206" s="34"/>
      <c r="O1206" s="34"/>
      <c r="P1206" s="34"/>
      <c r="Q1206" s="103">
        <v>419</v>
      </c>
      <c r="R1206" s="103">
        <v>419</v>
      </c>
      <c r="S1206" s="103">
        <v>419</v>
      </c>
    </row>
    <row r="1207" spans="2:19">
      <c r="B1207" s="5">
        <v>1958</v>
      </c>
      <c r="C1207" s="34"/>
      <c r="D1207" s="34"/>
      <c r="E1207" s="34"/>
      <c r="F1207" s="34"/>
      <c r="G1207" s="34"/>
      <c r="H1207" s="34"/>
      <c r="I1207" s="34"/>
      <c r="J1207" s="34"/>
      <c r="K1207" s="34"/>
      <c r="L1207" s="34"/>
      <c r="M1207" s="34"/>
      <c r="N1207" s="34"/>
      <c r="O1207" s="34"/>
      <c r="P1207" s="34"/>
      <c r="Q1207" s="103">
        <v>533</v>
      </c>
      <c r="R1207" s="103">
        <v>533</v>
      </c>
      <c r="S1207" s="103">
        <v>533</v>
      </c>
    </row>
    <row r="1208" spans="2:19">
      <c r="B1208" s="5">
        <v>1957</v>
      </c>
      <c r="C1208" s="103">
        <v>6019</v>
      </c>
      <c r="D1208" s="103">
        <v>6019</v>
      </c>
      <c r="E1208" s="103">
        <v>6019</v>
      </c>
      <c r="F1208" s="103">
        <v>6019</v>
      </c>
      <c r="G1208" s="103">
        <v>6019</v>
      </c>
      <c r="H1208" s="103">
        <v>6019</v>
      </c>
      <c r="I1208" s="103">
        <v>6019</v>
      </c>
      <c r="J1208" s="103">
        <v>6019</v>
      </c>
      <c r="K1208" s="103">
        <v>6019</v>
      </c>
      <c r="L1208" s="103">
        <v>6019</v>
      </c>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103">
        <v>2084</v>
      </c>
      <c r="D1213" s="103">
        <v>2084</v>
      </c>
      <c r="E1213" s="103">
        <v>2084</v>
      </c>
      <c r="F1213" s="103">
        <v>2084</v>
      </c>
      <c r="G1213" s="103">
        <v>2084</v>
      </c>
      <c r="H1213" s="103">
        <v>2084</v>
      </c>
      <c r="I1213" s="103">
        <v>2084</v>
      </c>
      <c r="J1213" s="103">
        <v>2084</v>
      </c>
      <c r="K1213" s="103">
        <v>2084</v>
      </c>
      <c r="L1213" s="103">
        <v>2084</v>
      </c>
      <c r="M1213" s="34"/>
      <c r="N1213" s="34"/>
      <c r="O1213" s="34"/>
      <c r="P1213" s="34"/>
      <c r="Q1213" s="34"/>
      <c r="R1213" s="34"/>
      <c r="S1213" s="34"/>
    </row>
    <row r="1214" spans="2:19">
      <c r="B1214" s="5">
        <v>1951</v>
      </c>
      <c r="C1214" s="103">
        <v>1263</v>
      </c>
      <c r="D1214" s="103">
        <v>1263</v>
      </c>
      <c r="E1214" s="103">
        <v>1263</v>
      </c>
      <c r="F1214" s="103">
        <v>1263</v>
      </c>
      <c r="G1214" s="103">
        <v>1263</v>
      </c>
      <c r="H1214" s="103">
        <v>1263</v>
      </c>
      <c r="I1214" s="103">
        <v>1263</v>
      </c>
      <c r="J1214" s="103">
        <v>1263</v>
      </c>
      <c r="K1214" s="103">
        <v>1263</v>
      </c>
      <c r="L1214" s="103">
        <v>1263</v>
      </c>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103">
        <v>529</v>
      </c>
      <c r="R1217" s="103">
        <v>529</v>
      </c>
      <c r="S1217" s="103">
        <v>529</v>
      </c>
    </row>
    <row r="1218" spans="2:19">
      <c r="B1218" s="5">
        <v>1947</v>
      </c>
      <c r="C1218" s="34"/>
      <c r="D1218" s="34"/>
      <c r="E1218" s="34"/>
      <c r="F1218" s="34"/>
      <c r="G1218" s="34"/>
      <c r="H1218" s="34"/>
      <c r="I1218" s="34"/>
      <c r="J1218" s="34"/>
      <c r="K1218" s="34"/>
      <c r="L1218" s="34"/>
      <c r="M1218" s="34"/>
      <c r="N1218" s="34"/>
      <c r="O1218" s="34"/>
      <c r="P1218" s="34"/>
      <c r="Q1218" s="103">
        <v>401</v>
      </c>
      <c r="R1218" s="103">
        <v>401</v>
      </c>
      <c r="S1218" s="103">
        <v>401</v>
      </c>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103">
        <v>87549</v>
      </c>
      <c r="D1234" s="103">
        <v>87549</v>
      </c>
      <c r="E1234" s="103">
        <v>87549</v>
      </c>
      <c r="F1234" s="103">
        <v>87549</v>
      </c>
      <c r="G1234" s="103">
        <v>87549</v>
      </c>
      <c r="H1234" s="103">
        <v>87549</v>
      </c>
      <c r="I1234" s="103">
        <v>87549</v>
      </c>
      <c r="J1234" s="103">
        <v>87549</v>
      </c>
      <c r="K1234" s="103">
        <v>87549</v>
      </c>
      <c r="L1234" s="103">
        <v>87549</v>
      </c>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199</v>
      </c>
      <c r="B1236" s="6" t="s">
        <v>187</v>
      </c>
      <c r="C1236" s="7">
        <f>SUM(C1159:C1235)</f>
        <v>1783698</v>
      </c>
      <c r="D1236" s="7">
        <f>SUM(D1158:D1235)</f>
        <v>1813852</v>
      </c>
      <c r="E1236" s="7">
        <f>SUM(E1157:E1235)</f>
        <v>1813852</v>
      </c>
      <c r="F1236" s="7">
        <f>SUM(F1156:F1235)</f>
        <v>1813852</v>
      </c>
      <c r="G1236" s="7">
        <f>SUM(G1155:G1235)</f>
        <v>1813852</v>
      </c>
      <c r="H1236" s="7">
        <f>SUM(H1149:H1235)</f>
        <v>1813852</v>
      </c>
      <c r="I1236" s="7">
        <f>SUM(I1149:I1235)</f>
        <v>1813852</v>
      </c>
      <c r="J1236" s="7">
        <f t="shared" ref="J1236" si="21">SUM(J1149:J1235)</f>
        <v>1813852</v>
      </c>
      <c r="K1236" s="7">
        <f>SUM(K1149:K1235)</f>
        <v>1839039</v>
      </c>
      <c r="L1236" s="7">
        <f t="shared" ref="L1236" si="22">SUM(L1149:L1235)</f>
        <v>1851203</v>
      </c>
      <c r="M1236" s="7">
        <f>SUM(M1149:M1235)</f>
        <v>0</v>
      </c>
      <c r="N1236" s="10">
        <f>SUM(N1144:N1235)</f>
        <v>0</v>
      </c>
      <c r="O1236" s="10">
        <f>SUM(O1144:O1235)</f>
        <v>0</v>
      </c>
      <c r="P1236" s="10">
        <f>SUM(P1144:P1235)</f>
        <v>0</v>
      </c>
      <c r="Q1236" s="10">
        <f>SUM(Q1144:Q1235)</f>
        <v>1889390</v>
      </c>
      <c r="R1236" s="10">
        <f>SUM(R1143:R1235)</f>
        <v>1889390</v>
      </c>
      <c r="S1236" s="10">
        <f>SUM(S1143:S1235)</f>
        <v>1889390</v>
      </c>
    </row>
    <row r="1237" spans="1:19" ht="13.5" thickBot="1">
      <c r="A1237" s="63"/>
      <c r="B1237" s="6"/>
      <c r="C1237" s="7"/>
      <c r="D1237" s="7"/>
      <c r="E1237" s="7"/>
      <c r="F1237" s="7"/>
      <c r="G1237" s="7"/>
      <c r="H1237" s="7"/>
      <c r="I1237" s="7"/>
      <c r="J1237" s="7"/>
      <c r="K1237" s="7"/>
      <c r="L1237" s="7"/>
      <c r="M1237" s="9"/>
    </row>
    <row r="1238" spans="1:19" ht="13.5" thickBot="1">
      <c r="A1238" s="65" t="s">
        <v>200</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103">
        <v>2294</v>
      </c>
      <c r="D1283" s="103">
        <v>2294</v>
      </c>
      <c r="E1283" s="103">
        <v>2294</v>
      </c>
      <c r="F1283" s="103">
        <v>2294</v>
      </c>
      <c r="G1283" s="103">
        <v>2294</v>
      </c>
      <c r="H1283" s="103">
        <v>2294</v>
      </c>
      <c r="I1283" s="103">
        <v>2294</v>
      </c>
      <c r="J1283" s="103">
        <v>2294</v>
      </c>
      <c r="K1283" s="103">
        <v>2294</v>
      </c>
      <c r="L1283" s="103">
        <v>2294</v>
      </c>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200</v>
      </c>
      <c r="B1331" s="6" t="s">
        <v>187</v>
      </c>
      <c r="C1331" s="7">
        <f>SUM(C1254:C1330)</f>
        <v>2294</v>
      </c>
      <c r="D1331" s="7">
        <f>SUM(D1253:D1330)</f>
        <v>2294</v>
      </c>
      <c r="E1331" s="7">
        <f>SUM(E1252:E1330)</f>
        <v>2294</v>
      </c>
      <c r="F1331" s="7">
        <f>SUM(F1251:F1330)</f>
        <v>2294</v>
      </c>
      <c r="G1331" s="7">
        <f>SUM(G1250:G1330)</f>
        <v>2294</v>
      </c>
      <c r="H1331" s="7">
        <f>SUM(H1244:H1330)</f>
        <v>2294</v>
      </c>
      <c r="I1331" s="7">
        <f>SUM(I1244:I1330)</f>
        <v>2294</v>
      </c>
      <c r="J1331" s="7">
        <f t="shared" ref="J1331" si="23">SUM(J1244:J1330)</f>
        <v>2294</v>
      </c>
      <c r="K1331" s="7">
        <f>SUM(K1244:K1330)</f>
        <v>2294</v>
      </c>
      <c r="L1331" s="7">
        <f t="shared" ref="L1331" si="24">SUM(L1244:L1330)</f>
        <v>2294</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201</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103">
        <v>526066</v>
      </c>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103">
        <v>349945</v>
      </c>
      <c r="H1345" s="103">
        <v>349945</v>
      </c>
      <c r="I1345" s="103">
        <v>349945</v>
      </c>
      <c r="J1345" s="103">
        <v>349945</v>
      </c>
      <c r="K1345" s="103">
        <v>349945</v>
      </c>
      <c r="L1345" s="103">
        <v>349945</v>
      </c>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103">
        <v>321648</v>
      </c>
      <c r="D1357" s="103">
        <v>321648</v>
      </c>
      <c r="E1357" s="103">
        <v>321648</v>
      </c>
      <c r="F1357" s="103">
        <v>321648</v>
      </c>
      <c r="G1357" s="103">
        <v>321648</v>
      </c>
      <c r="H1357" s="103">
        <v>321648</v>
      </c>
      <c r="I1357" s="103">
        <v>321648</v>
      </c>
      <c r="J1357" s="103">
        <v>321648</v>
      </c>
      <c r="K1357" s="103">
        <v>321648</v>
      </c>
      <c r="L1357" s="103">
        <v>321648</v>
      </c>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103">
        <v>2402272</v>
      </c>
      <c r="D1359" s="103">
        <v>2402272</v>
      </c>
      <c r="E1359" s="103">
        <v>2402272</v>
      </c>
      <c r="F1359" s="103">
        <v>2402272</v>
      </c>
      <c r="G1359" s="103">
        <v>2402272</v>
      </c>
      <c r="H1359" s="103">
        <v>2402272</v>
      </c>
      <c r="I1359" s="103">
        <v>2402272</v>
      </c>
      <c r="J1359" s="103">
        <v>2402272</v>
      </c>
      <c r="K1359" s="103">
        <v>2402272</v>
      </c>
      <c r="L1359" s="103">
        <v>2402272</v>
      </c>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103">
        <v>26689</v>
      </c>
      <c r="D1369" s="103">
        <v>26689</v>
      </c>
      <c r="E1369" s="103">
        <v>26689</v>
      </c>
      <c r="F1369" s="103">
        <v>26689</v>
      </c>
      <c r="G1369" s="103">
        <v>26689</v>
      </c>
      <c r="H1369" s="103">
        <v>26689</v>
      </c>
      <c r="I1369" s="103">
        <v>26689</v>
      </c>
      <c r="J1369" s="103">
        <v>26689</v>
      </c>
      <c r="K1369" s="103">
        <v>26689</v>
      </c>
      <c r="L1369" s="103">
        <v>26689</v>
      </c>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103">
        <v>22294</v>
      </c>
      <c r="D1373" s="103">
        <v>22294</v>
      </c>
      <c r="E1373" s="103">
        <v>22294</v>
      </c>
      <c r="F1373" s="103">
        <v>22294</v>
      </c>
      <c r="G1373" s="103">
        <v>22294</v>
      </c>
      <c r="H1373" s="103">
        <v>22294</v>
      </c>
      <c r="I1373" s="103">
        <v>22294</v>
      </c>
      <c r="J1373" s="103">
        <v>22294</v>
      </c>
      <c r="K1373" s="103">
        <v>22294</v>
      </c>
      <c r="L1373" s="103">
        <v>22294</v>
      </c>
      <c r="M1373" s="34"/>
      <c r="N1373" s="34"/>
      <c r="O1373" s="34"/>
      <c r="P1373" s="34"/>
      <c r="Q1373" s="34"/>
      <c r="R1373" s="34"/>
      <c r="S1373" s="34"/>
    </row>
    <row r="1374" spans="2:19">
      <c r="B1374" s="5">
        <v>1981</v>
      </c>
      <c r="C1374" s="103">
        <v>1361931</v>
      </c>
      <c r="D1374" s="103">
        <v>1361931</v>
      </c>
      <c r="E1374" s="103">
        <v>1361931</v>
      </c>
      <c r="F1374" s="103">
        <v>1361931</v>
      </c>
      <c r="G1374" s="103">
        <v>1361931</v>
      </c>
      <c r="H1374" s="103">
        <v>1361931</v>
      </c>
      <c r="I1374" s="103">
        <v>1361931</v>
      </c>
      <c r="J1374" s="103">
        <v>1361931</v>
      </c>
      <c r="K1374" s="103">
        <v>1361931</v>
      </c>
      <c r="L1374" s="103">
        <v>1361931</v>
      </c>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103">
        <v>148181</v>
      </c>
      <c r="D1376" s="103">
        <v>148181</v>
      </c>
      <c r="E1376" s="103">
        <v>148181</v>
      </c>
      <c r="F1376" s="103">
        <v>148181</v>
      </c>
      <c r="G1376" s="103">
        <v>148181</v>
      </c>
      <c r="H1376" s="103">
        <v>148181</v>
      </c>
      <c r="I1376" s="103">
        <v>148181</v>
      </c>
      <c r="J1376" s="103">
        <v>148181</v>
      </c>
      <c r="K1376" s="103">
        <v>148181</v>
      </c>
      <c r="L1376" s="103">
        <v>148181</v>
      </c>
      <c r="M1376" s="34"/>
      <c r="N1376" s="34"/>
      <c r="O1376" s="34"/>
      <c r="P1376" s="34"/>
      <c r="Q1376" s="34"/>
      <c r="R1376" s="34"/>
      <c r="S1376" s="34"/>
    </row>
    <row r="1377" spans="2:19">
      <c r="B1377" s="5">
        <v>1978</v>
      </c>
      <c r="C1377" s="103">
        <v>10676211</v>
      </c>
      <c r="D1377" s="103">
        <v>10676211</v>
      </c>
      <c r="E1377" s="103">
        <v>10676211</v>
      </c>
      <c r="F1377" s="103">
        <v>10676211</v>
      </c>
      <c r="G1377" s="103">
        <v>10676211</v>
      </c>
      <c r="H1377" s="103">
        <v>10676211</v>
      </c>
      <c r="I1377" s="103">
        <v>10676211</v>
      </c>
      <c r="J1377" s="103">
        <v>10676211</v>
      </c>
      <c r="K1377" s="103">
        <v>10676211</v>
      </c>
      <c r="L1377" s="103">
        <v>10676211</v>
      </c>
      <c r="M1377" s="34"/>
      <c r="N1377" s="34"/>
      <c r="O1377" s="34"/>
      <c r="P1377" s="34"/>
      <c r="Q1377" s="34"/>
      <c r="R1377" s="34"/>
      <c r="S1377" s="34"/>
    </row>
    <row r="1378" spans="2:19">
      <c r="B1378" s="5">
        <v>1977</v>
      </c>
      <c r="C1378" s="103">
        <v>280471</v>
      </c>
      <c r="D1378" s="103">
        <v>280471</v>
      </c>
      <c r="E1378" s="103">
        <v>280471</v>
      </c>
      <c r="F1378" s="103">
        <v>280471</v>
      </c>
      <c r="G1378" s="103">
        <v>280471</v>
      </c>
      <c r="H1378" s="103">
        <v>280471</v>
      </c>
      <c r="I1378" s="103">
        <v>280471</v>
      </c>
      <c r="J1378" s="103">
        <v>280471</v>
      </c>
      <c r="K1378" s="103">
        <v>280471</v>
      </c>
      <c r="L1378" s="103">
        <v>280471</v>
      </c>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103">
        <v>6409183</v>
      </c>
      <c r="D1381" s="103">
        <v>6409183</v>
      </c>
      <c r="E1381" s="103">
        <v>6409183</v>
      </c>
      <c r="F1381" s="103">
        <v>6409183</v>
      </c>
      <c r="G1381" s="103">
        <v>6409183</v>
      </c>
      <c r="H1381" s="103">
        <v>6409183</v>
      </c>
      <c r="I1381" s="103">
        <v>6409183</v>
      </c>
      <c r="J1381" s="103">
        <v>6409183</v>
      </c>
      <c r="K1381" s="103">
        <v>6409183</v>
      </c>
      <c r="L1381" s="103">
        <v>6409183</v>
      </c>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103">
        <v>96798</v>
      </c>
      <c r="D1392" s="103">
        <v>96798</v>
      </c>
      <c r="E1392" s="103">
        <v>96798</v>
      </c>
      <c r="F1392" s="103">
        <v>96798</v>
      </c>
      <c r="G1392" s="103">
        <v>96798</v>
      </c>
      <c r="H1392" s="103">
        <v>96798</v>
      </c>
      <c r="I1392" s="103">
        <v>96798</v>
      </c>
      <c r="J1392" s="103">
        <v>96798</v>
      </c>
      <c r="K1392" s="103">
        <v>96798</v>
      </c>
      <c r="L1392" s="103">
        <v>96798</v>
      </c>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103">
        <v>1479168</v>
      </c>
      <c r="D1395" s="103">
        <v>1479168</v>
      </c>
      <c r="E1395" s="103">
        <v>1479168</v>
      </c>
      <c r="F1395" s="103">
        <v>1479168</v>
      </c>
      <c r="G1395" s="103">
        <v>1479168</v>
      </c>
      <c r="H1395" s="103">
        <v>1479168</v>
      </c>
      <c r="I1395" s="103">
        <v>1479168</v>
      </c>
      <c r="J1395" s="103">
        <v>1479168</v>
      </c>
      <c r="K1395" s="103">
        <v>1479168</v>
      </c>
      <c r="L1395" s="103">
        <v>1479168</v>
      </c>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103">
        <v>124243</v>
      </c>
      <c r="D1399" s="103">
        <v>124243</v>
      </c>
      <c r="E1399" s="103">
        <v>124243</v>
      </c>
      <c r="F1399" s="103">
        <v>124243</v>
      </c>
      <c r="G1399" s="103">
        <v>124243</v>
      </c>
      <c r="H1399" s="103">
        <v>124243</v>
      </c>
      <c r="I1399" s="103">
        <v>124243</v>
      </c>
      <c r="J1399" s="103">
        <v>124243</v>
      </c>
      <c r="K1399" s="103">
        <v>124243</v>
      </c>
      <c r="L1399" s="103">
        <v>124243</v>
      </c>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103">
        <v>24093</v>
      </c>
      <c r="D1423" s="103">
        <v>24093</v>
      </c>
      <c r="E1423" s="103">
        <v>24093</v>
      </c>
      <c r="F1423" s="103">
        <v>24093</v>
      </c>
      <c r="G1423" s="103">
        <v>24093</v>
      </c>
      <c r="H1423" s="103">
        <v>24093</v>
      </c>
      <c r="I1423" s="103">
        <v>24093</v>
      </c>
      <c r="J1423" s="103">
        <v>24093</v>
      </c>
      <c r="K1423" s="103">
        <v>24093</v>
      </c>
      <c r="L1423" s="103">
        <v>24093</v>
      </c>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201</v>
      </c>
      <c r="B1426" s="6" t="s">
        <v>187</v>
      </c>
      <c r="C1426" s="7">
        <f>SUM(C1349:C1425)</f>
        <v>23373182</v>
      </c>
      <c r="D1426" s="7">
        <f>SUM(D1348:D1425)</f>
        <v>23373182</v>
      </c>
      <c r="E1426" s="7">
        <f>SUM(E1347:E1425)</f>
        <v>23373182</v>
      </c>
      <c r="F1426" s="7">
        <f>SUM(F1346:F1425)</f>
        <v>23373182</v>
      </c>
      <c r="G1426" s="7">
        <f>SUM(G1345:G1425)</f>
        <v>23723127</v>
      </c>
      <c r="H1426" s="7">
        <f>SUM(H1339:H1425)</f>
        <v>23723127</v>
      </c>
      <c r="I1426" s="7">
        <f>SUM(I1339:I1425)</f>
        <v>23723127</v>
      </c>
      <c r="J1426" s="7">
        <f t="shared" ref="J1426" si="25">SUM(J1339:J1425)</f>
        <v>23723127</v>
      </c>
      <c r="K1426" s="7">
        <f>SUM(K1339:K1425)</f>
        <v>23723127</v>
      </c>
      <c r="L1426" s="7">
        <f t="shared" ref="L1426" si="26">SUM(L1339:L1425)</f>
        <v>24249193</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202</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202</v>
      </c>
      <c r="B1521" s="6" t="s">
        <v>187</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203</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103">
        <v>3565693</v>
      </c>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103">
        <v>45735</v>
      </c>
      <c r="K1532" s="103">
        <v>45735</v>
      </c>
      <c r="L1532" s="103">
        <v>45735</v>
      </c>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103">
        <v>4024</v>
      </c>
      <c r="I1534" s="103">
        <v>4024</v>
      </c>
      <c r="J1534" s="103">
        <v>4024</v>
      </c>
      <c r="K1534" s="103">
        <v>4024</v>
      </c>
      <c r="L1534" s="103">
        <v>4024</v>
      </c>
      <c r="M1534" s="34"/>
      <c r="N1534" s="34"/>
      <c r="O1534" s="34"/>
      <c r="P1534" s="34"/>
      <c r="Q1534" s="34"/>
      <c r="R1534" s="34"/>
      <c r="S1534" s="34"/>
    </row>
    <row r="1535" spans="1:19">
      <c r="B1535" s="5">
        <v>2010</v>
      </c>
      <c r="C1535" s="33"/>
      <c r="D1535" s="33"/>
      <c r="E1535" s="33"/>
      <c r="F1535" s="33"/>
      <c r="G1535" s="103">
        <v>548245</v>
      </c>
      <c r="H1535" s="103">
        <v>548245</v>
      </c>
      <c r="I1535" s="103">
        <v>548245</v>
      </c>
      <c r="J1535" s="103">
        <v>548245</v>
      </c>
      <c r="K1535" s="103">
        <v>548245</v>
      </c>
      <c r="L1535" s="103">
        <v>548245</v>
      </c>
      <c r="M1535" s="34"/>
      <c r="N1535" s="34"/>
      <c r="O1535" s="34"/>
      <c r="P1535" s="34"/>
      <c r="Q1535" s="34"/>
      <c r="R1535" s="34"/>
      <c r="S1535" s="34"/>
    </row>
    <row r="1536" spans="1:19">
      <c r="B1536" s="5">
        <v>2009</v>
      </c>
      <c r="C1536" s="33"/>
      <c r="D1536" s="33"/>
      <c r="E1536" s="33"/>
      <c r="F1536" s="103">
        <v>14335</v>
      </c>
      <c r="G1536" s="103">
        <v>14335</v>
      </c>
      <c r="H1536" s="103">
        <v>14335</v>
      </c>
      <c r="I1536" s="103">
        <v>14335</v>
      </c>
      <c r="J1536" s="103">
        <v>14335</v>
      </c>
      <c r="K1536" s="103">
        <v>14335</v>
      </c>
      <c r="L1536" s="103">
        <v>14335</v>
      </c>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103">
        <v>10714020</v>
      </c>
      <c r="D1539" s="103">
        <v>10714020</v>
      </c>
      <c r="E1539" s="103">
        <v>10714020</v>
      </c>
      <c r="F1539" s="103">
        <v>10714020</v>
      </c>
      <c r="G1539" s="103">
        <v>10714020</v>
      </c>
      <c r="H1539" s="103">
        <v>10714020</v>
      </c>
      <c r="I1539" s="103">
        <v>10714020</v>
      </c>
      <c r="J1539" s="103">
        <v>10714020</v>
      </c>
      <c r="K1539" s="103">
        <v>10714020</v>
      </c>
      <c r="L1539" s="103">
        <v>10714020</v>
      </c>
      <c r="M1539" s="34"/>
      <c r="N1539" s="34"/>
      <c r="O1539" s="34"/>
      <c r="P1539" s="34"/>
      <c r="Q1539" s="34"/>
      <c r="R1539" s="34"/>
      <c r="S1539" s="34"/>
    </row>
    <row r="1540" spans="2:19">
      <c r="B1540" s="5">
        <v>2005</v>
      </c>
      <c r="C1540" s="103">
        <v>2428722</v>
      </c>
      <c r="D1540" s="103">
        <v>2428722</v>
      </c>
      <c r="E1540" s="103">
        <v>2428722</v>
      </c>
      <c r="F1540" s="103">
        <v>2428722</v>
      </c>
      <c r="G1540" s="103">
        <v>2428722</v>
      </c>
      <c r="H1540" s="103">
        <v>2428722</v>
      </c>
      <c r="I1540" s="103">
        <v>2428722</v>
      </c>
      <c r="J1540" s="103">
        <v>2428722</v>
      </c>
      <c r="K1540" s="103">
        <v>2428722</v>
      </c>
      <c r="L1540" s="103">
        <v>2428722</v>
      </c>
      <c r="M1540" s="34"/>
      <c r="N1540" s="34"/>
      <c r="O1540" s="34"/>
      <c r="P1540" s="34"/>
      <c r="Q1540" s="34"/>
      <c r="R1540" s="34"/>
      <c r="S1540" s="34"/>
    </row>
    <row r="1541" spans="2:19">
      <c r="B1541" s="5">
        <v>2004</v>
      </c>
      <c r="C1541" s="103">
        <v>902309</v>
      </c>
      <c r="D1541" s="103">
        <v>902309</v>
      </c>
      <c r="E1541" s="103">
        <v>902309</v>
      </c>
      <c r="F1541" s="103">
        <v>902309</v>
      </c>
      <c r="G1541" s="103">
        <v>902309</v>
      </c>
      <c r="H1541" s="103">
        <v>902309</v>
      </c>
      <c r="I1541" s="103">
        <v>902309</v>
      </c>
      <c r="J1541" s="103">
        <v>902309</v>
      </c>
      <c r="K1541" s="103">
        <v>902309</v>
      </c>
      <c r="L1541" s="103">
        <v>902309</v>
      </c>
      <c r="M1541" s="34"/>
      <c r="N1541" s="34"/>
      <c r="O1541" s="34"/>
      <c r="P1541" s="34"/>
      <c r="Q1541" s="34"/>
      <c r="R1541" s="34"/>
      <c r="S1541" s="34"/>
    </row>
    <row r="1542" spans="2:19">
      <c r="B1542" s="5">
        <v>2003</v>
      </c>
      <c r="C1542" s="103">
        <v>2548868</v>
      </c>
      <c r="D1542" s="103">
        <v>2548868</v>
      </c>
      <c r="E1542" s="103">
        <v>2548868</v>
      </c>
      <c r="F1542" s="103">
        <v>2548868</v>
      </c>
      <c r="G1542" s="103">
        <v>2548868</v>
      </c>
      <c r="H1542" s="103">
        <v>2548868</v>
      </c>
      <c r="I1542" s="103">
        <v>2548868</v>
      </c>
      <c r="J1542" s="103">
        <v>2548868</v>
      </c>
      <c r="K1542" s="103">
        <v>2548868</v>
      </c>
      <c r="L1542" s="103">
        <v>2548868</v>
      </c>
      <c r="M1542" s="34"/>
      <c r="N1542" s="34"/>
      <c r="O1542" s="34"/>
      <c r="P1542" s="34"/>
      <c r="Q1542" s="34"/>
      <c r="R1542" s="34"/>
      <c r="S1542" s="34"/>
    </row>
    <row r="1543" spans="2:19">
      <c r="B1543" s="5">
        <v>2002</v>
      </c>
      <c r="C1543" s="103">
        <v>16794</v>
      </c>
      <c r="D1543" s="103">
        <v>16794</v>
      </c>
      <c r="E1543" s="103">
        <v>16794</v>
      </c>
      <c r="F1543" s="103">
        <v>16794</v>
      </c>
      <c r="G1543" s="103">
        <v>16794</v>
      </c>
      <c r="H1543" s="103">
        <v>16794</v>
      </c>
      <c r="I1543" s="103">
        <v>16794</v>
      </c>
      <c r="J1543" s="103">
        <v>16794</v>
      </c>
      <c r="K1543" s="103">
        <v>16794</v>
      </c>
      <c r="L1543" s="103">
        <v>16794</v>
      </c>
      <c r="M1543" s="34"/>
      <c r="N1543" s="34"/>
      <c r="O1543" s="34"/>
      <c r="P1543" s="34"/>
      <c r="Q1543" s="34"/>
      <c r="R1543" s="34"/>
      <c r="S1543" s="34"/>
    </row>
    <row r="1544" spans="2:19">
      <c r="B1544" s="5">
        <v>2001</v>
      </c>
      <c r="C1544" s="103">
        <v>4775353</v>
      </c>
      <c r="D1544" s="103">
        <v>4775353</v>
      </c>
      <c r="E1544" s="103">
        <v>4775353</v>
      </c>
      <c r="F1544" s="103">
        <v>4775353</v>
      </c>
      <c r="G1544" s="103">
        <v>4775353</v>
      </c>
      <c r="H1544" s="103">
        <v>4775353</v>
      </c>
      <c r="I1544" s="103">
        <v>4775353</v>
      </c>
      <c r="J1544" s="103">
        <v>4775353</v>
      </c>
      <c r="K1544" s="103">
        <v>4775353</v>
      </c>
      <c r="L1544" s="103">
        <v>4775353</v>
      </c>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103">
        <v>28199</v>
      </c>
      <c r="D1546" s="103">
        <v>28199</v>
      </c>
      <c r="E1546" s="103">
        <v>28199</v>
      </c>
      <c r="F1546" s="103">
        <v>28199</v>
      </c>
      <c r="G1546" s="103">
        <v>28199</v>
      </c>
      <c r="H1546" s="103">
        <v>28199</v>
      </c>
      <c r="I1546" s="103">
        <v>28199</v>
      </c>
      <c r="J1546" s="103">
        <v>28199</v>
      </c>
      <c r="K1546" s="103">
        <v>28199</v>
      </c>
      <c r="L1546" s="103">
        <v>28199</v>
      </c>
      <c r="M1546" s="34"/>
      <c r="N1546" s="34"/>
      <c r="O1546" s="34"/>
      <c r="P1546" s="34"/>
      <c r="Q1546" s="34"/>
      <c r="R1546" s="34"/>
      <c r="S1546" s="34"/>
    </row>
    <row r="1547" spans="2:19">
      <c r="B1547" s="5">
        <v>1998</v>
      </c>
      <c r="C1547" s="103">
        <v>1812910</v>
      </c>
      <c r="D1547" s="103">
        <v>1812910</v>
      </c>
      <c r="E1547" s="103">
        <v>1812910</v>
      </c>
      <c r="F1547" s="103">
        <v>1812910</v>
      </c>
      <c r="G1547" s="103">
        <v>1812910</v>
      </c>
      <c r="H1547" s="103">
        <v>1812910</v>
      </c>
      <c r="I1547" s="103">
        <v>1812910</v>
      </c>
      <c r="J1547" s="103">
        <v>1812910</v>
      </c>
      <c r="K1547" s="103">
        <v>1812910</v>
      </c>
      <c r="L1547" s="103">
        <v>1812910</v>
      </c>
      <c r="M1547" s="34"/>
      <c r="N1547" s="34"/>
      <c r="O1547" s="34"/>
      <c r="P1547" s="34"/>
      <c r="Q1547" s="34"/>
      <c r="R1547" s="34"/>
      <c r="S1547" s="34"/>
    </row>
    <row r="1548" spans="2:19">
      <c r="B1548" s="5">
        <v>1997</v>
      </c>
      <c r="C1548" s="103">
        <v>2654869</v>
      </c>
      <c r="D1548" s="103">
        <v>2654869</v>
      </c>
      <c r="E1548" s="103">
        <v>2654869</v>
      </c>
      <c r="F1548" s="103">
        <v>2654869</v>
      </c>
      <c r="G1548" s="103">
        <v>2654869</v>
      </c>
      <c r="H1548" s="103">
        <v>2654869</v>
      </c>
      <c r="I1548" s="103">
        <v>2654869</v>
      </c>
      <c r="J1548" s="103">
        <v>2654869</v>
      </c>
      <c r="K1548" s="103">
        <v>2654869</v>
      </c>
      <c r="L1548" s="103">
        <v>2654869</v>
      </c>
      <c r="M1548" s="34"/>
      <c r="N1548" s="34"/>
      <c r="O1548" s="34"/>
      <c r="P1548" s="34"/>
      <c r="Q1548" s="34"/>
      <c r="R1548" s="34"/>
      <c r="S1548" s="34"/>
    </row>
    <row r="1549" spans="2:19">
      <c r="B1549" s="5">
        <v>1996</v>
      </c>
      <c r="C1549" s="103">
        <v>771969</v>
      </c>
      <c r="D1549" s="103">
        <v>771969</v>
      </c>
      <c r="E1549" s="103">
        <v>771969</v>
      </c>
      <c r="F1549" s="103">
        <v>771969</v>
      </c>
      <c r="G1549" s="103">
        <v>771969</v>
      </c>
      <c r="H1549" s="103">
        <v>771969</v>
      </c>
      <c r="I1549" s="103">
        <v>771969</v>
      </c>
      <c r="J1549" s="103">
        <v>771969</v>
      </c>
      <c r="K1549" s="103">
        <v>771969</v>
      </c>
      <c r="L1549" s="103">
        <v>771969</v>
      </c>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103">
        <v>7293301</v>
      </c>
      <c r="D1551" s="103">
        <v>7293301</v>
      </c>
      <c r="E1551" s="103">
        <v>7293301</v>
      </c>
      <c r="F1551" s="103">
        <v>7293301</v>
      </c>
      <c r="G1551" s="103">
        <v>7293301</v>
      </c>
      <c r="H1551" s="103">
        <v>7293301</v>
      </c>
      <c r="I1551" s="103">
        <v>7293301</v>
      </c>
      <c r="J1551" s="103">
        <v>7293301</v>
      </c>
      <c r="K1551" s="103">
        <v>7293301</v>
      </c>
      <c r="L1551" s="103">
        <v>7293301</v>
      </c>
      <c r="M1551" s="34"/>
      <c r="N1551" s="34"/>
      <c r="O1551" s="34"/>
      <c r="P1551" s="34"/>
      <c r="Q1551" s="34"/>
      <c r="R1551" s="34"/>
      <c r="S1551" s="34"/>
    </row>
    <row r="1552" spans="2:19">
      <c r="B1552" s="5">
        <v>1993</v>
      </c>
      <c r="C1552" s="103">
        <v>17507093</v>
      </c>
      <c r="D1552" s="103">
        <v>17507093</v>
      </c>
      <c r="E1552" s="103">
        <v>17507093</v>
      </c>
      <c r="F1552" s="103">
        <v>17507093</v>
      </c>
      <c r="G1552" s="103">
        <v>17507093</v>
      </c>
      <c r="H1552" s="103">
        <v>17507093</v>
      </c>
      <c r="I1552" s="103">
        <v>17507093</v>
      </c>
      <c r="J1552" s="103">
        <v>17507093</v>
      </c>
      <c r="K1552" s="103">
        <v>17507093</v>
      </c>
      <c r="L1552" s="103">
        <v>17507093</v>
      </c>
      <c r="M1552" s="34"/>
      <c r="N1552" s="34"/>
      <c r="O1552" s="34"/>
      <c r="P1552" s="34"/>
      <c r="Q1552" s="34"/>
      <c r="R1552" s="34"/>
      <c r="S1552" s="34"/>
    </row>
    <row r="1553" spans="2:19">
      <c r="B1553" s="5">
        <v>1992</v>
      </c>
      <c r="C1553" s="103">
        <v>11726948</v>
      </c>
      <c r="D1553" s="103">
        <v>11726948</v>
      </c>
      <c r="E1553" s="103">
        <v>11726948</v>
      </c>
      <c r="F1553" s="103">
        <v>11726948</v>
      </c>
      <c r="G1553" s="103">
        <v>11726948</v>
      </c>
      <c r="H1553" s="103">
        <v>11726948</v>
      </c>
      <c r="I1553" s="103">
        <v>11726948</v>
      </c>
      <c r="J1553" s="103">
        <v>11726948</v>
      </c>
      <c r="K1553" s="103">
        <v>11726948</v>
      </c>
      <c r="L1553" s="103">
        <v>11726948</v>
      </c>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103">
        <v>7803720</v>
      </c>
      <c r="D1555" s="103">
        <v>7803720</v>
      </c>
      <c r="E1555" s="103">
        <v>7803720</v>
      </c>
      <c r="F1555" s="103">
        <v>7803720</v>
      </c>
      <c r="G1555" s="103">
        <v>7803720</v>
      </c>
      <c r="H1555" s="103">
        <v>7803720</v>
      </c>
      <c r="I1555" s="103">
        <v>7803720</v>
      </c>
      <c r="J1555" s="103">
        <v>7803720</v>
      </c>
      <c r="K1555" s="103">
        <v>7803720</v>
      </c>
      <c r="L1555" s="103">
        <v>7803720</v>
      </c>
      <c r="M1555" s="34"/>
      <c r="N1555" s="34"/>
      <c r="O1555" s="34"/>
      <c r="P1555" s="34"/>
      <c r="Q1555" s="34"/>
      <c r="R1555" s="34"/>
      <c r="S1555" s="34"/>
    </row>
    <row r="1556" spans="2:19">
      <c r="B1556" s="5">
        <v>1989</v>
      </c>
      <c r="C1556" s="103">
        <v>35286690</v>
      </c>
      <c r="D1556" s="103">
        <v>35286690</v>
      </c>
      <c r="E1556" s="103">
        <v>35286690</v>
      </c>
      <c r="F1556" s="103">
        <v>35286690</v>
      </c>
      <c r="G1556" s="103">
        <v>35286690</v>
      </c>
      <c r="H1556" s="103">
        <v>35286690</v>
      </c>
      <c r="I1556" s="103">
        <v>35286690</v>
      </c>
      <c r="J1556" s="103">
        <v>35286690</v>
      </c>
      <c r="K1556" s="103">
        <v>35286690</v>
      </c>
      <c r="L1556" s="103">
        <v>35286690</v>
      </c>
      <c r="M1556" s="34"/>
      <c r="N1556" s="34"/>
      <c r="O1556" s="34"/>
      <c r="P1556" s="34"/>
      <c r="Q1556" s="34"/>
      <c r="R1556" s="34"/>
      <c r="S1556" s="34"/>
    </row>
    <row r="1557" spans="2:19">
      <c r="B1557" s="5">
        <v>1988</v>
      </c>
      <c r="C1557" s="103">
        <v>4186573</v>
      </c>
      <c r="D1557" s="103">
        <v>4186573</v>
      </c>
      <c r="E1557" s="103">
        <v>4186573</v>
      </c>
      <c r="F1557" s="103">
        <v>4186573</v>
      </c>
      <c r="G1557" s="103">
        <v>4186573</v>
      </c>
      <c r="H1557" s="103">
        <v>4186573</v>
      </c>
      <c r="I1557" s="103">
        <v>4186573</v>
      </c>
      <c r="J1557" s="103">
        <v>4186573</v>
      </c>
      <c r="K1557" s="103">
        <v>4186573</v>
      </c>
      <c r="L1557" s="103">
        <v>4186573</v>
      </c>
      <c r="M1557" s="34"/>
      <c r="N1557" s="34"/>
      <c r="O1557" s="34"/>
      <c r="P1557" s="34"/>
      <c r="Q1557" s="34"/>
      <c r="R1557" s="34"/>
      <c r="S1557" s="34"/>
    </row>
    <row r="1558" spans="2:19">
      <c r="B1558" s="5">
        <v>1987</v>
      </c>
      <c r="C1558" s="103">
        <v>13484213</v>
      </c>
      <c r="D1558" s="103">
        <v>13484213</v>
      </c>
      <c r="E1558" s="103">
        <v>13484213</v>
      </c>
      <c r="F1558" s="103">
        <v>13484213</v>
      </c>
      <c r="G1558" s="103">
        <v>13484213</v>
      </c>
      <c r="H1558" s="103">
        <v>13484213</v>
      </c>
      <c r="I1558" s="103">
        <v>13484213</v>
      </c>
      <c r="J1558" s="103">
        <v>13484213</v>
      </c>
      <c r="K1558" s="103">
        <v>13484213</v>
      </c>
      <c r="L1558" s="103">
        <v>13484213</v>
      </c>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103">
        <v>9134482</v>
      </c>
      <c r="D1560" s="103">
        <v>9134482</v>
      </c>
      <c r="E1560" s="103">
        <v>9134482</v>
      </c>
      <c r="F1560" s="103">
        <v>9134482</v>
      </c>
      <c r="G1560" s="103">
        <v>9134482</v>
      </c>
      <c r="H1560" s="103">
        <v>9134482</v>
      </c>
      <c r="I1560" s="103">
        <v>9134482</v>
      </c>
      <c r="J1560" s="103">
        <v>9134482</v>
      </c>
      <c r="K1560" s="103">
        <v>9134482</v>
      </c>
      <c r="L1560" s="103">
        <v>9134482</v>
      </c>
      <c r="M1560" s="34"/>
      <c r="N1560" s="34"/>
      <c r="O1560" s="34"/>
      <c r="P1560" s="34"/>
      <c r="Q1560" s="34"/>
      <c r="R1560" s="34"/>
      <c r="S1560" s="34"/>
    </row>
    <row r="1561" spans="2:19">
      <c r="B1561" s="5">
        <v>1984</v>
      </c>
      <c r="C1561" s="103">
        <v>2330585</v>
      </c>
      <c r="D1561" s="103">
        <v>2330585</v>
      </c>
      <c r="E1561" s="103">
        <v>2330585</v>
      </c>
      <c r="F1561" s="103">
        <v>2330585</v>
      </c>
      <c r="G1561" s="103">
        <v>2330585</v>
      </c>
      <c r="H1561" s="103">
        <v>2330585</v>
      </c>
      <c r="I1561" s="103">
        <v>2330585</v>
      </c>
      <c r="J1561" s="103">
        <v>2330585</v>
      </c>
      <c r="K1561" s="103">
        <v>2330585</v>
      </c>
      <c r="L1561" s="103">
        <v>2330585</v>
      </c>
      <c r="M1561" s="34"/>
      <c r="N1561" s="34"/>
      <c r="O1561" s="34"/>
      <c r="P1561" s="34"/>
      <c r="Q1561" s="34"/>
      <c r="R1561" s="34"/>
      <c r="S1561" s="34"/>
    </row>
    <row r="1562" spans="2:19">
      <c r="B1562" s="5">
        <v>1983</v>
      </c>
      <c r="C1562" s="103">
        <v>4589704</v>
      </c>
      <c r="D1562" s="103">
        <v>4589704</v>
      </c>
      <c r="E1562" s="103">
        <v>4589704</v>
      </c>
      <c r="F1562" s="103">
        <v>4589704</v>
      </c>
      <c r="G1562" s="103">
        <v>4589704</v>
      </c>
      <c r="H1562" s="103">
        <v>4589704</v>
      </c>
      <c r="I1562" s="103">
        <v>4589704</v>
      </c>
      <c r="J1562" s="103">
        <v>4589704</v>
      </c>
      <c r="K1562" s="103">
        <v>4589704</v>
      </c>
      <c r="L1562" s="103">
        <v>4589704</v>
      </c>
      <c r="M1562" s="34"/>
      <c r="N1562" s="34"/>
      <c r="O1562" s="34"/>
      <c r="P1562" s="34"/>
      <c r="Q1562" s="34"/>
      <c r="R1562" s="34"/>
      <c r="S1562" s="34"/>
    </row>
    <row r="1563" spans="2:19">
      <c r="B1563" s="5">
        <v>1982</v>
      </c>
      <c r="C1563" s="103">
        <v>963924</v>
      </c>
      <c r="D1563" s="103">
        <v>963924</v>
      </c>
      <c r="E1563" s="103">
        <v>963924</v>
      </c>
      <c r="F1563" s="103">
        <v>963924</v>
      </c>
      <c r="G1563" s="103">
        <v>963924</v>
      </c>
      <c r="H1563" s="103">
        <v>963924</v>
      </c>
      <c r="I1563" s="103">
        <v>963924</v>
      </c>
      <c r="J1563" s="103">
        <v>963924</v>
      </c>
      <c r="K1563" s="103">
        <v>963924</v>
      </c>
      <c r="L1563" s="103">
        <v>963924</v>
      </c>
      <c r="M1563" s="34"/>
      <c r="N1563" s="34"/>
      <c r="O1563" s="34"/>
      <c r="P1563" s="34"/>
      <c r="Q1563" s="34"/>
      <c r="R1563" s="34"/>
      <c r="S1563" s="34"/>
    </row>
    <row r="1564" spans="2:19">
      <c r="B1564" s="5">
        <v>1981</v>
      </c>
      <c r="C1564" s="103">
        <v>503921</v>
      </c>
      <c r="D1564" s="103">
        <v>503921</v>
      </c>
      <c r="E1564" s="103">
        <v>503921</v>
      </c>
      <c r="F1564" s="103">
        <v>503921</v>
      </c>
      <c r="G1564" s="103">
        <v>503921</v>
      </c>
      <c r="H1564" s="103">
        <v>503921</v>
      </c>
      <c r="I1564" s="103">
        <v>503921</v>
      </c>
      <c r="J1564" s="103">
        <v>503921</v>
      </c>
      <c r="K1564" s="103">
        <v>503921</v>
      </c>
      <c r="L1564" s="103">
        <v>503921</v>
      </c>
      <c r="M1564" s="34"/>
      <c r="N1564" s="34"/>
      <c r="O1564" s="34"/>
      <c r="P1564" s="34"/>
      <c r="Q1564" s="34"/>
      <c r="R1564" s="34"/>
      <c r="S1564" s="34"/>
    </row>
    <row r="1565" spans="2:19">
      <c r="B1565" s="5">
        <v>1980</v>
      </c>
      <c r="C1565" s="103">
        <v>460690</v>
      </c>
      <c r="D1565" s="103">
        <v>460690</v>
      </c>
      <c r="E1565" s="103">
        <v>460690</v>
      </c>
      <c r="F1565" s="103">
        <v>460690</v>
      </c>
      <c r="G1565" s="103">
        <v>460690</v>
      </c>
      <c r="H1565" s="103">
        <v>460690</v>
      </c>
      <c r="I1565" s="103">
        <v>460690</v>
      </c>
      <c r="J1565" s="103">
        <v>460690</v>
      </c>
      <c r="K1565" s="103">
        <v>460690</v>
      </c>
      <c r="L1565" s="103">
        <v>460690</v>
      </c>
      <c r="M1565" s="34"/>
      <c r="N1565" s="34"/>
      <c r="O1565" s="34"/>
      <c r="P1565" s="34"/>
      <c r="Q1565" s="34"/>
      <c r="R1565" s="34"/>
      <c r="S1565" s="34"/>
    </row>
    <row r="1566" spans="2:19">
      <c r="B1566" s="5">
        <v>1979</v>
      </c>
      <c r="C1566" s="103">
        <v>6728570</v>
      </c>
      <c r="D1566" s="103">
        <v>6728570</v>
      </c>
      <c r="E1566" s="103">
        <v>6728570</v>
      </c>
      <c r="F1566" s="103">
        <v>6728570</v>
      </c>
      <c r="G1566" s="103">
        <v>6728570</v>
      </c>
      <c r="H1566" s="103">
        <v>6728570</v>
      </c>
      <c r="I1566" s="103">
        <v>6728570</v>
      </c>
      <c r="J1566" s="103">
        <v>6728570</v>
      </c>
      <c r="K1566" s="103">
        <v>6728570</v>
      </c>
      <c r="L1566" s="103">
        <v>6728570</v>
      </c>
      <c r="M1566" s="34"/>
      <c r="N1566" s="34"/>
      <c r="O1566" s="34"/>
      <c r="P1566" s="34"/>
      <c r="Q1566" s="34"/>
      <c r="R1566" s="34"/>
      <c r="S1566" s="34"/>
    </row>
    <row r="1567" spans="2:19">
      <c r="B1567" s="5">
        <v>1978</v>
      </c>
      <c r="C1567" s="103">
        <v>4262565</v>
      </c>
      <c r="D1567" s="103">
        <v>4262565</v>
      </c>
      <c r="E1567" s="103">
        <v>4262565</v>
      </c>
      <c r="F1567" s="103">
        <v>4262565</v>
      </c>
      <c r="G1567" s="103">
        <v>4262565</v>
      </c>
      <c r="H1567" s="103">
        <v>4262565</v>
      </c>
      <c r="I1567" s="103">
        <v>4262565</v>
      </c>
      <c r="J1567" s="103">
        <v>4262565</v>
      </c>
      <c r="K1567" s="103">
        <v>4262565</v>
      </c>
      <c r="L1567" s="103">
        <v>4262565</v>
      </c>
      <c r="M1567" s="34"/>
      <c r="N1567" s="34"/>
      <c r="O1567" s="34"/>
      <c r="P1567" s="34"/>
      <c r="Q1567" s="34"/>
      <c r="R1567" s="34"/>
      <c r="S1567" s="34"/>
    </row>
    <row r="1568" spans="2:19">
      <c r="B1568" s="5">
        <v>1977</v>
      </c>
      <c r="C1568" s="103">
        <v>1750893</v>
      </c>
      <c r="D1568" s="103">
        <v>1750893</v>
      </c>
      <c r="E1568" s="103">
        <v>1750893</v>
      </c>
      <c r="F1568" s="103">
        <v>1750893</v>
      </c>
      <c r="G1568" s="103">
        <v>1750893</v>
      </c>
      <c r="H1568" s="103">
        <v>1750893</v>
      </c>
      <c r="I1568" s="103">
        <v>1750893</v>
      </c>
      <c r="J1568" s="103">
        <v>1750893</v>
      </c>
      <c r="K1568" s="103">
        <v>1750893</v>
      </c>
      <c r="L1568" s="103">
        <v>1750893</v>
      </c>
      <c r="M1568" s="34"/>
      <c r="N1568" s="34"/>
      <c r="O1568" s="34"/>
      <c r="P1568" s="34"/>
      <c r="Q1568" s="34"/>
      <c r="R1568" s="34"/>
      <c r="S1568" s="34"/>
    </row>
    <row r="1569" spans="2:19">
      <c r="B1569" s="5">
        <v>1976</v>
      </c>
      <c r="C1569" s="103">
        <v>3649364</v>
      </c>
      <c r="D1569" s="103">
        <v>3649364</v>
      </c>
      <c r="E1569" s="103">
        <v>3649364</v>
      </c>
      <c r="F1569" s="103">
        <v>3649364</v>
      </c>
      <c r="G1569" s="103">
        <v>3649364</v>
      </c>
      <c r="H1569" s="103">
        <v>3649364</v>
      </c>
      <c r="I1569" s="103">
        <v>3649364</v>
      </c>
      <c r="J1569" s="103">
        <v>3649364</v>
      </c>
      <c r="K1569" s="103">
        <v>3649364</v>
      </c>
      <c r="L1569" s="103">
        <v>3649364</v>
      </c>
      <c r="M1569" s="34"/>
      <c r="N1569" s="34"/>
      <c r="O1569" s="34"/>
      <c r="P1569" s="34"/>
      <c r="Q1569" s="34"/>
      <c r="R1569" s="34"/>
      <c r="S1569" s="34"/>
    </row>
    <row r="1570" spans="2:19">
      <c r="B1570" s="5">
        <v>1975</v>
      </c>
      <c r="C1570" s="103">
        <v>4913453</v>
      </c>
      <c r="D1570" s="103">
        <v>4913453</v>
      </c>
      <c r="E1570" s="103">
        <v>4913453</v>
      </c>
      <c r="F1570" s="103">
        <v>4913453</v>
      </c>
      <c r="G1570" s="103">
        <v>4913453</v>
      </c>
      <c r="H1570" s="103">
        <v>4913453</v>
      </c>
      <c r="I1570" s="103">
        <v>4913453</v>
      </c>
      <c r="J1570" s="103">
        <v>4913453</v>
      </c>
      <c r="K1570" s="103">
        <v>4913453</v>
      </c>
      <c r="L1570" s="103">
        <v>4913453</v>
      </c>
      <c r="M1570" s="34"/>
      <c r="N1570" s="34"/>
      <c r="O1570" s="34"/>
      <c r="P1570" s="34"/>
      <c r="Q1570" s="34"/>
      <c r="R1570" s="34"/>
      <c r="S1570" s="34"/>
    </row>
    <row r="1571" spans="2:19">
      <c r="B1571" s="5">
        <v>1974</v>
      </c>
      <c r="C1571" s="103">
        <v>4298870</v>
      </c>
      <c r="D1571" s="103">
        <v>4298870</v>
      </c>
      <c r="E1571" s="103">
        <v>4298870</v>
      </c>
      <c r="F1571" s="103">
        <v>4298870</v>
      </c>
      <c r="G1571" s="103">
        <v>4298870</v>
      </c>
      <c r="H1571" s="103">
        <v>4298870</v>
      </c>
      <c r="I1571" s="103">
        <v>4298870</v>
      </c>
      <c r="J1571" s="103">
        <v>4298870</v>
      </c>
      <c r="K1571" s="103">
        <v>4298870</v>
      </c>
      <c r="L1571" s="103">
        <v>4298870</v>
      </c>
      <c r="M1571" s="34"/>
      <c r="N1571" s="34"/>
      <c r="O1571" s="34"/>
      <c r="P1571" s="34"/>
      <c r="Q1571" s="34"/>
      <c r="R1571" s="34"/>
      <c r="S1571" s="34"/>
    </row>
    <row r="1572" spans="2:19">
      <c r="B1572" s="5">
        <v>1973</v>
      </c>
      <c r="C1572" s="103">
        <v>3484483</v>
      </c>
      <c r="D1572" s="103">
        <v>3484483</v>
      </c>
      <c r="E1572" s="103">
        <v>3484483</v>
      </c>
      <c r="F1572" s="103">
        <v>3484483</v>
      </c>
      <c r="G1572" s="103">
        <v>3484483</v>
      </c>
      <c r="H1572" s="103">
        <v>3484483</v>
      </c>
      <c r="I1572" s="103">
        <v>3484483</v>
      </c>
      <c r="J1572" s="103">
        <v>3484483</v>
      </c>
      <c r="K1572" s="103">
        <v>3484483</v>
      </c>
      <c r="L1572" s="103">
        <v>3484483</v>
      </c>
      <c r="M1572" s="34"/>
      <c r="N1572" s="34"/>
      <c r="O1572" s="34"/>
      <c r="P1572" s="34"/>
      <c r="Q1572" s="34"/>
      <c r="R1572" s="34"/>
      <c r="S1572" s="34"/>
    </row>
    <row r="1573" spans="2:19">
      <c r="B1573" s="5">
        <v>1972</v>
      </c>
      <c r="C1573" s="103">
        <v>74413</v>
      </c>
      <c r="D1573" s="103">
        <v>74413</v>
      </c>
      <c r="E1573" s="103">
        <v>74413</v>
      </c>
      <c r="F1573" s="103">
        <v>74413</v>
      </c>
      <c r="G1573" s="103">
        <v>74413</v>
      </c>
      <c r="H1573" s="103">
        <v>74413</v>
      </c>
      <c r="I1573" s="103">
        <v>74413</v>
      </c>
      <c r="J1573" s="103">
        <v>74413</v>
      </c>
      <c r="K1573" s="103">
        <v>74413</v>
      </c>
      <c r="L1573" s="103">
        <v>74413</v>
      </c>
      <c r="M1573" s="34"/>
      <c r="N1573" s="34"/>
      <c r="O1573" s="34"/>
      <c r="P1573" s="34"/>
      <c r="Q1573" s="34"/>
      <c r="R1573" s="34"/>
      <c r="S1573" s="34"/>
    </row>
    <row r="1574" spans="2:19">
      <c r="B1574" s="5">
        <v>1971</v>
      </c>
      <c r="C1574" s="103">
        <v>3448375</v>
      </c>
      <c r="D1574" s="103">
        <v>3448375</v>
      </c>
      <c r="E1574" s="103">
        <v>3448375</v>
      </c>
      <c r="F1574" s="103">
        <v>3448375</v>
      </c>
      <c r="G1574" s="103">
        <v>3448375</v>
      </c>
      <c r="H1574" s="103">
        <v>3448375</v>
      </c>
      <c r="I1574" s="103">
        <v>3448375</v>
      </c>
      <c r="J1574" s="103">
        <v>3448375</v>
      </c>
      <c r="K1574" s="103">
        <v>3448375</v>
      </c>
      <c r="L1574" s="103">
        <v>3448375</v>
      </c>
      <c r="M1574" s="34"/>
      <c r="N1574" s="34"/>
      <c r="O1574" s="34"/>
      <c r="P1574" s="34"/>
      <c r="Q1574" s="34"/>
      <c r="R1574" s="34"/>
      <c r="S1574" s="34"/>
    </row>
    <row r="1575" spans="2:19">
      <c r="B1575" s="5">
        <v>1970</v>
      </c>
      <c r="C1575" s="103">
        <v>918840</v>
      </c>
      <c r="D1575" s="103">
        <v>918840</v>
      </c>
      <c r="E1575" s="103">
        <v>918840</v>
      </c>
      <c r="F1575" s="103">
        <v>918840</v>
      </c>
      <c r="G1575" s="103">
        <v>918840</v>
      </c>
      <c r="H1575" s="103">
        <v>918840</v>
      </c>
      <c r="I1575" s="103">
        <v>918840</v>
      </c>
      <c r="J1575" s="103">
        <v>918840</v>
      </c>
      <c r="K1575" s="103">
        <v>918840</v>
      </c>
      <c r="L1575" s="103">
        <v>918840</v>
      </c>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103">
        <v>1342114</v>
      </c>
      <c r="D1577" s="103">
        <v>1342114</v>
      </c>
      <c r="E1577" s="103">
        <v>1342114</v>
      </c>
      <c r="F1577" s="103">
        <v>1342114</v>
      </c>
      <c r="G1577" s="103">
        <v>1342114</v>
      </c>
      <c r="H1577" s="103">
        <v>1342114</v>
      </c>
      <c r="I1577" s="103">
        <v>1342114</v>
      </c>
      <c r="J1577" s="103">
        <v>1342114</v>
      </c>
      <c r="K1577" s="103">
        <v>1342114</v>
      </c>
      <c r="L1577" s="103">
        <v>1342114</v>
      </c>
      <c r="M1577" s="34"/>
      <c r="N1577" s="34"/>
      <c r="O1577" s="34"/>
      <c r="P1577" s="34"/>
      <c r="Q1577" s="34"/>
      <c r="R1577" s="34"/>
      <c r="S1577" s="34"/>
    </row>
    <row r="1578" spans="2:19">
      <c r="B1578" s="5">
        <v>1967</v>
      </c>
      <c r="C1578" s="103">
        <v>1567080</v>
      </c>
      <c r="D1578" s="103">
        <v>1567080</v>
      </c>
      <c r="E1578" s="103">
        <v>1567080</v>
      </c>
      <c r="F1578" s="103">
        <v>1567080</v>
      </c>
      <c r="G1578" s="103">
        <v>1567080</v>
      </c>
      <c r="H1578" s="103">
        <v>1567080</v>
      </c>
      <c r="I1578" s="103">
        <v>1567080</v>
      </c>
      <c r="J1578" s="103">
        <v>1567080</v>
      </c>
      <c r="K1578" s="103">
        <v>1567080</v>
      </c>
      <c r="L1578" s="103">
        <v>1567080</v>
      </c>
      <c r="M1578" s="34"/>
      <c r="N1578" s="34"/>
      <c r="O1578" s="34"/>
      <c r="P1578" s="34"/>
      <c r="Q1578" s="34"/>
      <c r="R1578" s="34"/>
      <c r="S1578" s="34"/>
    </row>
    <row r="1579" spans="2:19">
      <c r="B1579" s="5">
        <v>1966</v>
      </c>
      <c r="C1579" s="103">
        <v>3276359</v>
      </c>
      <c r="D1579" s="103">
        <v>3276359</v>
      </c>
      <c r="E1579" s="103">
        <v>3276359</v>
      </c>
      <c r="F1579" s="103">
        <v>3276359</v>
      </c>
      <c r="G1579" s="103">
        <v>3276359</v>
      </c>
      <c r="H1579" s="103">
        <v>3276359</v>
      </c>
      <c r="I1579" s="103">
        <v>3276359</v>
      </c>
      <c r="J1579" s="103">
        <v>3276359</v>
      </c>
      <c r="K1579" s="103">
        <v>3276359</v>
      </c>
      <c r="L1579" s="103">
        <v>3276359</v>
      </c>
      <c r="M1579" s="34"/>
      <c r="N1579" s="34"/>
      <c r="O1579" s="34"/>
      <c r="P1579" s="34"/>
      <c r="Q1579" s="34"/>
      <c r="R1579" s="34"/>
      <c r="S1579" s="34"/>
    </row>
    <row r="1580" spans="2:19">
      <c r="B1580" s="5">
        <v>1965</v>
      </c>
      <c r="C1580" s="103">
        <v>1917151</v>
      </c>
      <c r="D1580" s="103">
        <v>1917151</v>
      </c>
      <c r="E1580" s="103">
        <v>1917151</v>
      </c>
      <c r="F1580" s="103">
        <v>1917151</v>
      </c>
      <c r="G1580" s="103">
        <v>1917151</v>
      </c>
      <c r="H1580" s="103">
        <v>1917151</v>
      </c>
      <c r="I1580" s="103">
        <v>1917151</v>
      </c>
      <c r="J1580" s="103">
        <v>1917151</v>
      </c>
      <c r="K1580" s="103">
        <v>1917151</v>
      </c>
      <c r="L1580" s="103">
        <v>1917151</v>
      </c>
      <c r="M1580" s="34"/>
      <c r="N1580" s="34"/>
      <c r="O1580" s="34"/>
      <c r="P1580" s="34"/>
      <c r="Q1580" s="34"/>
      <c r="R1580" s="34"/>
      <c r="S1580" s="34"/>
    </row>
    <row r="1581" spans="2:19">
      <c r="B1581" s="5">
        <v>1964</v>
      </c>
      <c r="C1581" s="103">
        <v>1122163</v>
      </c>
      <c r="D1581" s="103">
        <v>1122163</v>
      </c>
      <c r="E1581" s="103">
        <v>1122163</v>
      </c>
      <c r="F1581" s="103">
        <v>1122163</v>
      </c>
      <c r="G1581" s="103">
        <v>1122163</v>
      </c>
      <c r="H1581" s="103">
        <v>1122163</v>
      </c>
      <c r="I1581" s="103">
        <v>1122163</v>
      </c>
      <c r="J1581" s="103">
        <v>1122163</v>
      </c>
      <c r="K1581" s="103">
        <v>1122163</v>
      </c>
      <c r="L1581" s="103">
        <v>1122163</v>
      </c>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103">
        <v>2688242</v>
      </c>
      <c r="D1583" s="103">
        <v>2688242</v>
      </c>
      <c r="E1583" s="103">
        <v>2688242</v>
      </c>
      <c r="F1583" s="103">
        <v>2688242</v>
      </c>
      <c r="G1583" s="103">
        <v>2688242</v>
      </c>
      <c r="H1583" s="103">
        <v>2688242</v>
      </c>
      <c r="I1583" s="103">
        <v>2688242</v>
      </c>
      <c r="J1583" s="103">
        <v>2688242</v>
      </c>
      <c r="K1583" s="103">
        <v>2688242</v>
      </c>
      <c r="L1583" s="103">
        <v>2688242</v>
      </c>
      <c r="M1583" s="34"/>
      <c r="N1583" s="34"/>
      <c r="O1583" s="34"/>
      <c r="P1583" s="34"/>
      <c r="Q1583" s="34"/>
      <c r="R1583" s="34"/>
      <c r="S1583" s="34"/>
    </row>
    <row r="1584" spans="2:19">
      <c r="B1584" s="5">
        <v>1961</v>
      </c>
      <c r="C1584" s="103">
        <v>2669691</v>
      </c>
      <c r="D1584" s="103">
        <v>2669691</v>
      </c>
      <c r="E1584" s="103">
        <v>2669691</v>
      </c>
      <c r="F1584" s="103">
        <v>2669691</v>
      </c>
      <c r="G1584" s="103">
        <v>2669691</v>
      </c>
      <c r="H1584" s="103">
        <v>2669691</v>
      </c>
      <c r="I1584" s="103">
        <v>2669691</v>
      </c>
      <c r="J1584" s="103">
        <v>2669691</v>
      </c>
      <c r="K1584" s="103">
        <v>2669691</v>
      </c>
      <c r="L1584" s="103">
        <v>2669691</v>
      </c>
      <c r="M1584" s="34"/>
      <c r="N1584" s="34"/>
      <c r="O1584" s="34"/>
      <c r="P1584" s="34"/>
      <c r="Q1584" s="34"/>
      <c r="R1584" s="34"/>
      <c r="S1584" s="34"/>
    </row>
    <row r="1585" spans="2:19">
      <c r="B1585" s="5">
        <v>1960</v>
      </c>
      <c r="C1585" s="103">
        <v>3540388</v>
      </c>
      <c r="D1585" s="103">
        <v>3540388</v>
      </c>
      <c r="E1585" s="103">
        <v>3540388</v>
      </c>
      <c r="F1585" s="103">
        <v>3540388</v>
      </c>
      <c r="G1585" s="103">
        <v>3540388</v>
      </c>
      <c r="H1585" s="103">
        <v>3540388</v>
      </c>
      <c r="I1585" s="103">
        <v>3540388</v>
      </c>
      <c r="J1585" s="103">
        <v>3540388</v>
      </c>
      <c r="K1585" s="103">
        <v>3540388</v>
      </c>
      <c r="L1585" s="103">
        <v>3540388</v>
      </c>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203</v>
      </c>
      <c r="B1616" s="6" t="s">
        <v>187</v>
      </c>
      <c r="C1616" s="7">
        <f>SUM(C1539:C1615)</f>
        <v>193578871</v>
      </c>
      <c r="D1616" s="7">
        <f>SUM(D1538:D1615)</f>
        <v>193578871</v>
      </c>
      <c r="E1616" s="7">
        <f>SUM(E1537:E1615)</f>
        <v>193578871</v>
      </c>
      <c r="F1616" s="7">
        <f>SUM(F1536:F1615)</f>
        <v>193593206</v>
      </c>
      <c r="G1616" s="7">
        <f>SUM(G1535:G1615)</f>
        <v>194141451</v>
      </c>
      <c r="H1616" s="7">
        <f>SUM(H1529:H1615)</f>
        <v>194145475</v>
      </c>
      <c r="I1616" s="7">
        <f>SUM(I1529:I1615)</f>
        <v>194145475</v>
      </c>
      <c r="J1616" s="7">
        <f t="shared" ref="J1616" si="29">SUM(J1529:J1615)</f>
        <v>194191210</v>
      </c>
      <c r="K1616" s="7">
        <f>SUM(K1529:K1615)</f>
        <v>194191210</v>
      </c>
      <c r="L1616" s="7">
        <f t="shared" ref="L1616" si="30">SUM(L1529:L1615)</f>
        <v>197756903</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204</v>
      </c>
      <c r="B1618" s="5">
        <v>2022</v>
      </c>
      <c r="C1618" s="33"/>
      <c r="D1618" s="33"/>
      <c r="E1618" s="33"/>
      <c r="F1618" s="33"/>
      <c r="G1618" s="33"/>
      <c r="H1618" s="33"/>
      <c r="I1618" s="33"/>
      <c r="J1618" s="33"/>
      <c r="K1618" s="33"/>
      <c r="L1618" s="33"/>
      <c r="M1618" s="33"/>
      <c r="N1618" s="33"/>
      <c r="O1618" s="33"/>
      <c r="P1618" s="33"/>
      <c r="Q1618" s="33"/>
      <c r="R1618" s="61"/>
      <c r="S1618" s="103">
        <v>27692.309999999998</v>
      </c>
    </row>
    <row r="1619" spans="1:19">
      <c r="A1619" s="35"/>
      <c r="B1619" s="5">
        <v>2021</v>
      </c>
      <c r="C1619" s="33"/>
      <c r="D1619" s="33"/>
      <c r="E1619" s="33"/>
      <c r="F1619" s="33"/>
      <c r="G1619" s="33"/>
      <c r="H1619" s="33"/>
      <c r="I1619" s="33"/>
      <c r="J1619" s="33"/>
      <c r="K1619" s="33"/>
      <c r="L1619" s="33"/>
      <c r="M1619" s="33"/>
      <c r="N1619" s="33"/>
      <c r="O1619" s="33"/>
      <c r="P1619" s="33"/>
      <c r="Q1619" s="33"/>
      <c r="R1619" s="103">
        <v>198713</v>
      </c>
      <c r="S1619" s="103">
        <v>198713</v>
      </c>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103">
        <v>99912</v>
      </c>
      <c r="Q1621" s="103">
        <v>99912</v>
      </c>
      <c r="R1621" s="103">
        <v>99912</v>
      </c>
      <c r="S1621" s="103">
        <v>99912</v>
      </c>
    </row>
    <row r="1622" spans="1:19">
      <c r="A1622" s="37"/>
      <c r="B1622" s="5">
        <v>2018</v>
      </c>
      <c r="C1622" s="33"/>
      <c r="D1622" s="33"/>
      <c r="E1622" s="33"/>
      <c r="F1622" s="33"/>
      <c r="G1622" s="33"/>
      <c r="H1622" s="33"/>
      <c r="I1622" s="33"/>
      <c r="J1622" s="33"/>
      <c r="K1622" s="33"/>
      <c r="L1622" s="33"/>
      <c r="M1622" s="33"/>
      <c r="N1622" s="33"/>
      <c r="O1622" s="103">
        <v>723324</v>
      </c>
      <c r="P1622" s="103">
        <v>723324</v>
      </c>
      <c r="Q1622" s="103">
        <v>723324</v>
      </c>
      <c r="R1622" s="103">
        <v>723324</v>
      </c>
      <c r="S1622" s="103">
        <v>723324</v>
      </c>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103">
        <v>5744919</v>
      </c>
      <c r="M1625" s="34"/>
      <c r="N1625" s="34"/>
      <c r="O1625" s="34"/>
      <c r="P1625" s="34"/>
      <c r="Q1625" s="34"/>
      <c r="R1625" s="34"/>
      <c r="S1625" s="34"/>
    </row>
    <row r="1626" spans="1:19">
      <c r="B1626" s="5">
        <v>2014</v>
      </c>
      <c r="C1626" s="33"/>
      <c r="D1626" s="33"/>
      <c r="E1626" s="33"/>
      <c r="F1626" s="33"/>
      <c r="G1626" s="33"/>
      <c r="H1626" s="33"/>
      <c r="I1626" s="33"/>
      <c r="J1626" s="33"/>
      <c r="K1626" s="103">
        <v>928315</v>
      </c>
      <c r="L1626" s="103">
        <v>928315</v>
      </c>
      <c r="M1626" s="34"/>
      <c r="N1626" s="34"/>
      <c r="O1626" s="34"/>
      <c r="P1626" s="34"/>
      <c r="Q1626" s="34"/>
      <c r="R1626" s="34"/>
      <c r="S1626" s="34"/>
    </row>
    <row r="1627" spans="1:19">
      <c r="B1627" s="5">
        <v>2013</v>
      </c>
      <c r="C1627" s="33"/>
      <c r="D1627" s="33"/>
      <c r="E1627" s="33"/>
      <c r="F1627" s="33"/>
      <c r="G1627" s="33"/>
      <c r="H1627" s="33"/>
      <c r="I1627" s="33"/>
      <c r="J1627" s="103">
        <v>3173454</v>
      </c>
      <c r="K1627" s="103">
        <v>3173454</v>
      </c>
      <c r="L1627" s="103">
        <v>3173454</v>
      </c>
      <c r="M1627" s="34"/>
      <c r="N1627" s="34"/>
      <c r="O1627" s="34"/>
      <c r="P1627" s="34"/>
      <c r="Q1627" s="34"/>
      <c r="R1627" s="34"/>
      <c r="S1627" s="34"/>
    </row>
    <row r="1628" spans="1:19">
      <c r="B1628" s="5">
        <v>2012</v>
      </c>
      <c r="C1628" s="33"/>
      <c r="D1628" s="33"/>
      <c r="E1628" s="33"/>
      <c r="F1628" s="33"/>
      <c r="G1628" s="33"/>
      <c r="H1628" s="33"/>
      <c r="I1628" s="103">
        <v>27836</v>
      </c>
      <c r="J1628" s="103">
        <v>27836</v>
      </c>
      <c r="K1628" s="103">
        <v>27836</v>
      </c>
      <c r="L1628" s="103">
        <v>27836</v>
      </c>
      <c r="M1628" s="34"/>
      <c r="N1628" s="34"/>
      <c r="O1628" s="34"/>
      <c r="P1628" s="34"/>
      <c r="Q1628" s="34"/>
      <c r="R1628" s="34"/>
      <c r="S1628" s="34"/>
    </row>
    <row r="1629" spans="1:19">
      <c r="B1629" s="5">
        <v>2011</v>
      </c>
      <c r="C1629" s="33"/>
      <c r="D1629" s="33"/>
      <c r="E1629" s="33"/>
      <c r="F1629" s="33"/>
      <c r="G1629" s="33"/>
      <c r="H1629" s="103">
        <v>5550</v>
      </c>
      <c r="I1629" s="103">
        <v>5550</v>
      </c>
      <c r="J1629" s="103">
        <v>5550</v>
      </c>
      <c r="K1629" s="103">
        <v>5550</v>
      </c>
      <c r="L1629" s="103">
        <v>5550</v>
      </c>
      <c r="M1629" s="34"/>
      <c r="N1629" s="34"/>
      <c r="O1629" s="34"/>
      <c r="P1629" s="34"/>
      <c r="Q1629" s="34"/>
      <c r="R1629" s="34"/>
      <c r="S1629" s="34"/>
    </row>
    <row r="1630" spans="1:19">
      <c r="B1630" s="5">
        <v>2010</v>
      </c>
      <c r="C1630" s="33"/>
      <c r="D1630" s="33"/>
      <c r="E1630" s="33"/>
      <c r="F1630" s="33"/>
      <c r="G1630" s="103">
        <v>9029503</v>
      </c>
      <c r="H1630" s="103">
        <v>9029503</v>
      </c>
      <c r="I1630" s="103">
        <v>9029503</v>
      </c>
      <c r="J1630" s="103">
        <v>9029503</v>
      </c>
      <c r="K1630" s="103">
        <v>9029503</v>
      </c>
      <c r="L1630" s="103">
        <v>9029503</v>
      </c>
      <c r="M1630" s="34"/>
      <c r="N1630" s="34"/>
      <c r="O1630" s="34"/>
      <c r="P1630" s="34"/>
      <c r="Q1630" s="34"/>
      <c r="R1630" s="34"/>
      <c r="S1630" s="34"/>
    </row>
    <row r="1631" spans="1:19">
      <c r="B1631" s="5">
        <v>2009</v>
      </c>
      <c r="C1631" s="33"/>
      <c r="D1631" s="33"/>
      <c r="E1631" s="33"/>
      <c r="F1631" s="103">
        <v>3034848</v>
      </c>
      <c r="G1631" s="103">
        <v>3034848</v>
      </c>
      <c r="H1631" s="103">
        <v>3034848</v>
      </c>
      <c r="I1631" s="103">
        <v>3034848</v>
      </c>
      <c r="J1631" s="103">
        <v>3034848</v>
      </c>
      <c r="K1631" s="103">
        <v>3034848</v>
      </c>
      <c r="L1631" s="103">
        <v>3034848</v>
      </c>
      <c r="M1631" s="34"/>
      <c r="N1631" s="34"/>
      <c r="O1631" s="34"/>
      <c r="P1631" s="34"/>
      <c r="Q1631" s="34"/>
      <c r="R1631" s="34"/>
      <c r="S1631" s="34"/>
    </row>
    <row r="1632" spans="1:19">
      <c r="B1632" s="5">
        <v>2008</v>
      </c>
      <c r="C1632" s="33"/>
      <c r="D1632" s="33"/>
      <c r="E1632" s="103">
        <v>85204</v>
      </c>
      <c r="F1632" s="103">
        <v>85204</v>
      </c>
      <c r="G1632" s="103">
        <v>85204</v>
      </c>
      <c r="H1632" s="103">
        <v>85204</v>
      </c>
      <c r="I1632" s="103">
        <v>85204</v>
      </c>
      <c r="J1632" s="103">
        <v>85204</v>
      </c>
      <c r="K1632" s="103">
        <v>85204</v>
      </c>
      <c r="L1632" s="103">
        <v>85204</v>
      </c>
      <c r="M1632" s="34"/>
      <c r="N1632" s="34"/>
      <c r="O1632" s="34"/>
      <c r="P1632" s="34"/>
      <c r="Q1632" s="34"/>
      <c r="R1632" s="34"/>
      <c r="S1632" s="34"/>
    </row>
    <row r="1633" spans="2:19">
      <c r="B1633" s="5">
        <v>2007</v>
      </c>
      <c r="C1633" s="33"/>
      <c r="D1633" s="103">
        <v>275133</v>
      </c>
      <c r="E1633" s="103">
        <v>275133</v>
      </c>
      <c r="F1633" s="103">
        <v>275133</v>
      </c>
      <c r="G1633" s="103">
        <v>275133</v>
      </c>
      <c r="H1633" s="103">
        <v>275133</v>
      </c>
      <c r="I1633" s="103">
        <v>275133</v>
      </c>
      <c r="J1633" s="103">
        <v>275133</v>
      </c>
      <c r="K1633" s="103">
        <v>275133</v>
      </c>
      <c r="L1633" s="103">
        <v>275133</v>
      </c>
      <c r="M1633" s="103">
        <v>23837</v>
      </c>
      <c r="N1633" s="103">
        <v>23837</v>
      </c>
      <c r="O1633" s="103">
        <v>23837</v>
      </c>
      <c r="P1633" s="103">
        <v>23837</v>
      </c>
      <c r="Q1633" s="103">
        <v>23837</v>
      </c>
      <c r="R1633" s="103">
        <v>23837</v>
      </c>
      <c r="S1633" s="103">
        <v>23837</v>
      </c>
    </row>
    <row r="1634" spans="2:19">
      <c r="B1634" s="5">
        <v>2006</v>
      </c>
      <c r="C1634" s="103">
        <v>15827923</v>
      </c>
      <c r="D1634" s="103">
        <v>15827923</v>
      </c>
      <c r="E1634" s="103">
        <v>15827923</v>
      </c>
      <c r="F1634" s="103">
        <v>15827923</v>
      </c>
      <c r="G1634" s="103">
        <v>15827923</v>
      </c>
      <c r="H1634" s="103">
        <v>15827923</v>
      </c>
      <c r="I1634" s="103">
        <v>15827923</v>
      </c>
      <c r="J1634" s="103">
        <v>15827923</v>
      </c>
      <c r="K1634" s="103">
        <v>15827923</v>
      </c>
      <c r="L1634" s="103">
        <v>15827923</v>
      </c>
      <c r="M1634" s="103">
        <v>5176</v>
      </c>
      <c r="N1634" s="103">
        <v>5176</v>
      </c>
      <c r="O1634" s="103">
        <v>5176</v>
      </c>
      <c r="P1634" s="103">
        <v>5176</v>
      </c>
      <c r="Q1634" s="103">
        <v>5176</v>
      </c>
      <c r="R1634" s="103">
        <v>5176</v>
      </c>
      <c r="S1634" s="103">
        <v>5176</v>
      </c>
    </row>
    <row r="1635" spans="2:19">
      <c r="B1635" s="5">
        <v>2005</v>
      </c>
      <c r="C1635" s="103">
        <v>6503140</v>
      </c>
      <c r="D1635" s="103">
        <v>6503140</v>
      </c>
      <c r="E1635" s="103">
        <v>6503140</v>
      </c>
      <c r="F1635" s="103">
        <v>6503140</v>
      </c>
      <c r="G1635" s="103">
        <v>6503140</v>
      </c>
      <c r="H1635" s="103">
        <v>6503140</v>
      </c>
      <c r="I1635" s="103">
        <v>6503140</v>
      </c>
      <c r="J1635" s="103">
        <v>6503140</v>
      </c>
      <c r="K1635" s="103">
        <v>6503140</v>
      </c>
      <c r="L1635" s="103">
        <v>6503140</v>
      </c>
      <c r="M1635" s="34"/>
      <c r="N1635" s="34"/>
      <c r="O1635" s="34"/>
      <c r="P1635" s="34"/>
      <c r="Q1635" s="34"/>
      <c r="R1635" s="34"/>
      <c r="S1635" s="34"/>
    </row>
    <row r="1636" spans="2:19">
      <c r="B1636" s="5">
        <v>2004</v>
      </c>
      <c r="C1636" s="103">
        <v>749564</v>
      </c>
      <c r="D1636" s="103">
        <v>749564</v>
      </c>
      <c r="E1636" s="103">
        <v>749564</v>
      </c>
      <c r="F1636" s="103">
        <v>749564</v>
      </c>
      <c r="G1636" s="103">
        <v>749564</v>
      </c>
      <c r="H1636" s="103">
        <v>749564</v>
      </c>
      <c r="I1636" s="103">
        <v>749564</v>
      </c>
      <c r="J1636" s="103">
        <v>749564</v>
      </c>
      <c r="K1636" s="103">
        <v>749564</v>
      </c>
      <c r="L1636" s="103">
        <v>749564</v>
      </c>
      <c r="M1636" s="34"/>
      <c r="N1636" s="34"/>
      <c r="O1636" s="34"/>
      <c r="P1636" s="34"/>
      <c r="Q1636" s="34"/>
      <c r="R1636" s="34"/>
      <c r="S1636" s="34"/>
    </row>
    <row r="1637" spans="2:19">
      <c r="B1637" s="5">
        <v>2003</v>
      </c>
      <c r="C1637" s="103">
        <v>2371193</v>
      </c>
      <c r="D1637" s="103">
        <v>2371193</v>
      </c>
      <c r="E1637" s="103">
        <v>2371193</v>
      </c>
      <c r="F1637" s="103">
        <v>2371193</v>
      </c>
      <c r="G1637" s="103">
        <v>2371193</v>
      </c>
      <c r="H1637" s="103">
        <v>2371193</v>
      </c>
      <c r="I1637" s="103">
        <v>2371193</v>
      </c>
      <c r="J1637" s="103">
        <v>2371193</v>
      </c>
      <c r="K1637" s="103">
        <v>2371193</v>
      </c>
      <c r="L1637" s="103">
        <v>2371193</v>
      </c>
      <c r="M1637" s="103">
        <v>81225</v>
      </c>
      <c r="N1637" s="103">
        <v>81225</v>
      </c>
      <c r="O1637" s="103">
        <v>81225</v>
      </c>
      <c r="P1637" s="103">
        <v>81225</v>
      </c>
      <c r="Q1637" s="103">
        <v>81225</v>
      </c>
      <c r="R1637" s="103">
        <v>81225</v>
      </c>
      <c r="S1637" s="103">
        <v>81225</v>
      </c>
    </row>
    <row r="1638" spans="2:19">
      <c r="B1638" s="5">
        <v>2002</v>
      </c>
      <c r="C1638" s="103">
        <v>2569317</v>
      </c>
      <c r="D1638" s="103">
        <v>2569317</v>
      </c>
      <c r="E1638" s="103">
        <v>2569317</v>
      </c>
      <c r="F1638" s="103">
        <v>2569317</v>
      </c>
      <c r="G1638" s="103">
        <v>2569317</v>
      </c>
      <c r="H1638" s="103">
        <v>2569317</v>
      </c>
      <c r="I1638" s="103">
        <v>2569317</v>
      </c>
      <c r="J1638" s="103">
        <v>2569317</v>
      </c>
      <c r="K1638" s="103">
        <v>2569317</v>
      </c>
      <c r="L1638" s="103">
        <v>2569317</v>
      </c>
      <c r="M1638" s="34"/>
      <c r="N1638" s="34"/>
      <c r="O1638" s="34"/>
      <c r="P1638" s="34"/>
      <c r="Q1638" s="34"/>
      <c r="R1638" s="34"/>
      <c r="S1638" s="34"/>
    </row>
    <row r="1639" spans="2:19">
      <c r="B1639" s="5">
        <v>2001</v>
      </c>
      <c r="C1639" s="103">
        <v>304985</v>
      </c>
      <c r="D1639" s="103">
        <v>304985</v>
      </c>
      <c r="E1639" s="103">
        <v>304985</v>
      </c>
      <c r="F1639" s="103">
        <v>304985</v>
      </c>
      <c r="G1639" s="103">
        <v>304985</v>
      </c>
      <c r="H1639" s="103">
        <v>304985</v>
      </c>
      <c r="I1639" s="103">
        <v>304985</v>
      </c>
      <c r="J1639" s="103">
        <v>304985</v>
      </c>
      <c r="K1639" s="103">
        <v>304985</v>
      </c>
      <c r="L1639" s="103">
        <v>304985</v>
      </c>
      <c r="M1639" s="103">
        <v>2367</v>
      </c>
      <c r="N1639" s="103">
        <v>2367</v>
      </c>
      <c r="O1639" s="103">
        <v>2367</v>
      </c>
      <c r="P1639" s="103">
        <v>2367</v>
      </c>
      <c r="Q1639" s="103">
        <v>2367</v>
      </c>
      <c r="R1639" s="103">
        <v>2367</v>
      </c>
      <c r="S1639" s="103">
        <v>2367</v>
      </c>
    </row>
    <row r="1640" spans="2:19">
      <c r="B1640" s="5">
        <v>2000</v>
      </c>
      <c r="C1640" s="103">
        <v>836834</v>
      </c>
      <c r="D1640" s="103">
        <v>836834</v>
      </c>
      <c r="E1640" s="103">
        <v>836834</v>
      </c>
      <c r="F1640" s="103">
        <v>836834</v>
      </c>
      <c r="G1640" s="103">
        <v>836834</v>
      </c>
      <c r="H1640" s="103">
        <v>836834</v>
      </c>
      <c r="I1640" s="103">
        <v>836834</v>
      </c>
      <c r="J1640" s="103">
        <v>836834</v>
      </c>
      <c r="K1640" s="103">
        <v>836834</v>
      </c>
      <c r="L1640" s="103">
        <v>836834</v>
      </c>
      <c r="M1640" s="103">
        <v>31240</v>
      </c>
      <c r="N1640" s="103">
        <v>31240</v>
      </c>
      <c r="O1640" s="103">
        <v>31240</v>
      </c>
      <c r="P1640" s="103">
        <v>31240</v>
      </c>
      <c r="Q1640" s="103">
        <v>31240</v>
      </c>
      <c r="R1640" s="103">
        <v>31240</v>
      </c>
      <c r="S1640" s="103">
        <v>31240</v>
      </c>
    </row>
    <row r="1641" spans="2:19">
      <c r="B1641" s="5">
        <v>1999</v>
      </c>
      <c r="C1641" s="103">
        <v>1441499</v>
      </c>
      <c r="D1641" s="103">
        <v>1441499</v>
      </c>
      <c r="E1641" s="103">
        <v>1441499</v>
      </c>
      <c r="F1641" s="103">
        <v>1441499</v>
      </c>
      <c r="G1641" s="103">
        <v>1441499</v>
      </c>
      <c r="H1641" s="103">
        <v>1441499</v>
      </c>
      <c r="I1641" s="103">
        <v>1441499</v>
      </c>
      <c r="J1641" s="103">
        <v>1441499</v>
      </c>
      <c r="K1641" s="103">
        <v>1441499</v>
      </c>
      <c r="L1641" s="103">
        <v>1441499</v>
      </c>
      <c r="M1641" s="103">
        <v>78113</v>
      </c>
      <c r="N1641" s="103">
        <v>78113</v>
      </c>
      <c r="O1641" s="103">
        <v>78113</v>
      </c>
      <c r="P1641" s="103">
        <v>78113</v>
      </c>
      <c r="Q1641" s="103">
        <v>78113</v>
      </c>
      <c r="R1641" s="103">
        <v>78113</v>
      </c>
      <c r="S1641" s="103">
        <v>78113</v>
      </c>
    </row>
    <row r="1642" spans="2:19">
      <c r="B1642" s="5">
        <v>1998</v>
      </c>
      <c r="C1642" s="103">
        <v>1824702</v>
      </c>
      <c r="D1642" s="103">
        <v>1824702</v>
      </c>
      <c r="E1642" s="103">
        <v>1824702</v>
      </c>
      <c r="F1642" s="103">
        <v>1824702</v>
      </c>
      <c r="G1642" s="103">
        <v>1824702</v>
      </c>
      <c r="H1642" s="103">
        <v>1824702</v>
      </c>
      <c r="I1642" s="103">
        <v>1824702</v>
      </c>
      <c r="J1642" s="103">
        <v>1824702</v>
      </c>
      <c r="K1642" s="103">
        <v>1824702</v>
      </c>
      <c r="L1642" s="103">
        <v>1824702</v>
      </c>
      <c r="M1642" s="103">
        <v>94231</v>
      </c>
      <c r="N1642" s="103">
        <v>94231</v>
      </c>
      <c r="O1642" s="103">
        <v>94231</v>
      </c>
      <c r="P1642" s="103">
        <v>94231</v>
      </c>
      <c r="Q1642" s="103">
        <v>94231</v>
      </c>
      <c r="R1642" s="103">
        <v>94231</v>
      </c>
      <c r="S1642" s="103">
        <v>94231</v>
      </c>
    </row>
    <row r="1643" spans="2:19">
      <c r="B1643" s="5">
        <v>1997</v>
      </c>
      <c r="C1643" s="103">
        <v>3945926</v>
      </c>
      <c r="D1643" s="103">
        <v>3945926</v>
      </c>
      <c r="E1643" s="103">
        <v>3945926</v>
      </c>
      <c r="F1643" s="103">
        <v>3945926</v>
      </c>
      <c r="G1643" s="103">
        <v>3945926</v>
      </c>
      <c r="H1643" s="103">
        <v>3945926</v>
      </c>
      <c r="I1643" s="103">
        <v>3945926</v>
      </c>
      <c r="J1643" s="103">
        <v>3945926</v>
      </c>
      <c r="K1643" s="103">
        <v>3945926</v>
      </c>
      <c r="L1643" s="103">
        <v>3945926</v>
      </c>
      <c r="M1643" s="103">
        <v>14555</v>
      </c>
      <c r="N1643" s="103">
        <v>14555</v>
      </c>
      <c r="O1643" s="103">
        <v>14555</v>
      </c>
      <c r="P1643" s="103">
        <v>14555</v>
      </c>
      <c r="Q1643" s="103">
        <v>14555</v>
      </c>
      <c r="R1643" s="103">
        <v>14555</v>
      </c>
      <c r="S1643" s="103">
        <v>14555</v>
      </c>
    </row>
    <row r="1644" spans="2:19">
      <c r="B1644" s="5">
        <v>1996</v>
      </c>
      <c r="C1644" s="103">
        <v>984986</v>
      </c>
      <c r="D1644" s="103">
        <v>984986</v>
      </c>
      <c r="E1644" s="103">
        <v>984986</v>
      </c>
      <c r="F1644" s="103">
        <v>984986</v>
      </c>
      <c r="G1644" s="103">
        <v>984986</v>
      </c>
      <c r="H1644" s="103">
        <v>984986</v>
      </c>
      <c r="I1644" s="103">
        <v>984986</v>
      </c>
      <c r="J1644" s="103">
        <v>984986</v>
      </c>
      <c r="K1644" s="103">
        <v>984986</v>
      </c>
      <c r="L1644" s="103">
        <v>984986</v>
      </c>
      <c r="M1644" s="103">
        <v>87373</v>
      </c>
      <c r="N1644" s="103">
        <v>87373</v>
      </c>
      <c r="O1644" s="103">
        <v>83939</v>
      </c>
      <c r="P1644" s="103">
        <v>83939</v>
      </c>
      <c r="Q1644" s="103">
        <v>83939</v>
      </c>
      <c r="R1644" s="103">
        <v>83939</v>
      </c>
      <c r="S1644" s="103">
        <v>83939</v>
      </c>
    </row>
    <row r="1645" spans="2:19">
      <c r="B1645" s="5">
        <v>1995</v>
      </c>
      <c r="C1645" s="103">
        <v>9434557</v>
      </c>
      <c r="D1645" s="103">
        <v>9434557</v>
      </c>
      <c r="E1645" s="103">
        <v>9434557</v>
      </c>
      <c r="F1645" s="103">
        <v>9434557</v>
      </c>
      <c r="G1645" s="103">
        <v>9434557</v>
      </c>
      <c r="H1645" s="103">
        <v>9434557</v>
      </c>
      <c r="I1645" s="103">
        <v>9434557</v>
      </c>
      <c r="J1645" s="103">
        <v>9434557</v>
      </c>
      <c r="K1645" s="103">
        <v>9434557</v>
      </c>
      <c r="L1645" s="103">
        <v>9434557</v>
      </c>
      <c r="M1645" s="103">
        <v>483536</v>
      </c>
      <c r="N1645" s="103">
        <v>483536</v>
      </c>
      <c r="O1645" s="103">
        <v>483536</v>
      </c>
      <c r="P1645" s="103">
        <v>483536</v>
      </c>
      <c r="Q1645" s="103">
        <v>483536</v>
      </c>
      <c r="R1645" s="103">
        <v>483536</v>
      </c>
      <c r="S1645" s="103">
        <v>483536</v>
      </c>
    </row>
    <row r="1646" spans="2:19">
      <c r="B1646" s="5">
        <v>1994</v>
      </c>
      <c r="C1646" s="103">
        <v>1825327</v>
      </c>
      <c r="D1646" s="103">
        <v>1825327</v>
      </c>
      <c r="E1646" s="103">
        <v>1825327</v>
      </c>
      <c r="F1646" s="103">
        <v>1825327</v>
      </c>
      <c r="G1646" s="103">
        <v>1825327</v>
      </c>
      <c r="H1646" s="103">
        <v>1825327</v>
      </c>
      <c r="I1646" s="103">
        <v>1825327</v>
      </c>
      <c r="J1646" s="103">
        <v>1825327</v>
      </c>
      <c r="K1646" s="103">
        <v>1825327</v>
      </c>
      <c r="L1646" s="103">
        <v>1825327</v>
      </c>
      <c r="M1646" s="103">
        <v>17468</v>
      </c>
      <c r="N1646" s="103">
        <v>17468</v>
      </c>
      <c r="O1646" s="103">
        <v>17468</v>
      </c>
      <c r="P1646" s="103">
        <v>17468</v>
      </c>
      <c r="Q1646" s="103">
        <v>17468</v>
      </c>
      <c r="R1646" s="103">
        <v>17468</v>
      </c>
      <c r="S1646" s="103">
        <v>17468</v>
      </c>
    </row>
    <row r="1647" spans="2:19">
      <c r="B1647" s="5">
        <v>1993</v>
      </c>
      <c r="C1647" s="103">
        <v>10328788</v>
      </c>
      <c r="D1647" s="103">
        <v>10328788</v>
      </c>
      <c r="E1647" s="103">
        <v>10328788</v>
      </c>
      <c r="F1647" s="103">
        <v>10328788</v>
      </c>
      <c r="G1647" s="103">
        <v>10328788</v>
      </c>
      <c r="H1647" s="103">
        <v>10328788</v>
      </c>
      <c r="I1647" s="103">
        <v>10328788</v>
      </c>
      <c r="J1647" s="103">
        <v>10328788</v>
      </c>
      <c r="K1647" s="103">
        <v>10328788</v>
      </c>
      <c r="L1647" s="103">
        <v>10328788</v>
      </c>
      <c r="M1647" s="103">
        <v>302457</v>
      </c>
      <c r="N1647" s="103">
        <v>302457</v>
      </c>
      <c r="O1647" s="103">
        <v>302457</v>
      </c>
      <c r="P1647" s="103">
        <v>302457</v>
      </c>
      <c r="Q1647" s="103">
        <v>302457</v>
      </c>
      <c r="R1647" s="103">
        <v>302457</v>
      </c>
      <c r="S1647" s="103">
        <v>302457</v>
      </c>
    </row>
    <row r="1648" spans="2:19">
      <c r="B1648" s="5">
        <v>1992</v>
      </c>
      <c r="C1648" s="103">
        <v>3646306</v>
      </c>
      <c r="D1648" s="103">
        <v>3646306</v>
      </c>
      <c r="E1648" s="103">
        <v>3646306</v>
      </c>
      <c r="F1648" s="103">
        <v>3646306</v>
      </c>
      <c r="G1648" s="103">
        <v>3646306</v>
      </c>
      <c r="H1648" s="103">
        <v>3646306</v>
      </c>
      <c r="I1648" s="103">
        <v>3646306</v>
      </c>
      <c r="J1648" s="103">
        <v>3646306</v>
      </c>
      <c r="K1648" s="103">
        <v>3646306</v>
      </c>
      <c r="L1648" s="103">
        <v>3646306</v>
      </c>
      <c r="M1648" s="103">
        <v>109711</v>
      </c>
      <c r="N1648" s="103">
        <v>109711</v>
      </c>
      <c r="O1648" s="103">
        <v>109711</v>
      </c>
      <c r="P1648" s="103">
        <v>109711</v>
      </c>
      <c r="Q1648" s="103">
        <v>109711</v>
      </c>
      <c r="R1648" s="103">
        <v>109711</v>
      </c>
      <c r="S1648" s="103">
        <v>109711</v>
      </c>
    </row>
    <row r="1649" spans="2:19">
      <c r="B1649" s="5">
        <v>1991</v>
      </c>
      <c r="C1649" s="103">
        <v>1125165</v>
      </c>
      <c r="D1649" s="103">
        <v>1125165</v>
      </c>
      <c r="E1649" s="103">
        <v>1125165</v>
      </c>
      <c r="F1649" s="103">
        <v>1125165</v>
      </c>
      <c r="G1649" s="103">
        <v>1125165</v>
      </c>
      <c r="H1649" s="103">
        <v>1125165</v>
      </c>
      <c r="I1649" s="103">
        <v>1125165</v>
      </c>
      <c r="J1649" s="103">
        <v>1125165</v>
      </c>
      <c r="K1649" s="103">
        <v>1125165</v>
      </c>
      <c r="L1649" s="103">
        <v>1125165</v>
      </c>
      <c r="M1649" s="103">
        <v>73166</v>
      </c>
      <c r="N1649" s="103">
        <v>73166</v>
      </c>
      <c r="O1649" s="103">
        <v>73166</v>
      </c>
      <c r="P1649" s="103">
        <v>73166</v>
      </c>
      <c r="Q1649" s="103">
        <v>73166</v>
      </c>
      <c r="R1649" s="103">
        <v>73166</v>
      </c>
      <c r="S1649" s="103">
        <v>73166</v>
      </c>
    </row>
    <row r="1650" spans="2:19">
      <c r="B1650" s="5">
        <v>1990</v>
      </c>
      <c r="C1650" s="103">
        <v>19933176</v>
      </c>
      <c r="D1650" s="103">
        <v>19933176</v>
      </c>
      <c r="E1650" s="103">
        <v>19933176</v>
      </c>
      <c r="F1650" s="103">
        <v>19933176</v>
      </c>
      <c r="G1650" s="103">
        <v>19933176</v>
      </c>
      <c r="H1650" s="103">
        <v>19933176</v>
      </c>
      <c r="I1650" s="103">
        <v>19933176</v>
      </c>
      <c r="J1650" s="103">
        <v>19933176</v>
      </c>
      <c r="K1650" s="103">
        <v>19933176</v>
      </c>
      <c r="L1650" s="103">
        <v>19933176</v>
      </c>
      <c r="M1650" s="103">
        <v>94957</v>
      </c>
      <c r="N1650" s="103">
        <v>94957</v>
      </c>
      <c r="O1650" s="103">
        <v>94957</v>
      </c>
      <c r="P1650" s="103">
        <v>94957</v>
      </c>
      <c r="Q1650" s="103">
        <v>94957</v>
      </c>
      <c r="R1650" s="103">
        <v>94957</v>
      </c>
      <c r="S1650" s="103">
        <v>94957</v>
      </c>
    </row>
    <row r="1651" spans="2:19">
      <c r="B1651" s="5">
        <v>1989</v>
      </c>
      <c r="C1651" s="103">
        <v>28100693</v>
      </c>
      <c r="D1651" s="103">
        <v>28100693</v>
      </c>
      <c r="E1651" s="103">
        <v>28100693</v>
      </c>
      <c r="F1651" s="103">
        <v>28100693</v>
      </c>
      <c r="G1651" s="103">
        <v>28100693</v>
      </c>
      <c r="H1651" s="103">
        <v>28100693</v>
      </c>
      <c r="I1651" s="103">
        <v>28100693</v>
      </c>
      <c r="J1651" s="103">
        <v>28100693</v>
      </c>
      <c r="K1651" s="103">
        <v>28100693</v>
      </c>
      <c r="L1651" s="103">
        <v>28100693</v>
      </c>
      <c r="M1651" s="103">
        <v>248695</v>
      </c>
      <c r="N1651" s="103">
        <v>248695</v>
      </c>
      <c r="O1651" s="103">
        <v>248695</v>
      </c>
      <c r="P1651" s="103">
        <v>248695</v>
      </c>
      <c r="Q1651" s="103">
        <v>248695</v>
      </c>
      <c r="R1651" s="103">
        <v>248695</v>
      </c>
      <c r="S1651" s="103">
        <v>248695</v>
      </c>
    </row>
    <row r="1652" spans="2:19">
      <c r="B1652" s="5">
        <v>1988</v>
      </c>
      <c r="C1652" s="103">
        <v>913318</v>
      </c>
      <c r="D1652" s="103">
        <v>913318</v>
      </c>
      <c r="E1652" s="103">
        <v>913318</v>
      </c>
      <c r="F1652" s="103">
        <v>913318</v>
      </c>
      <c r="G1652" s="103">
        <v>913318</v>
      </c>
      <c r="H1652" s="103">
        <v>913318</v>
      </c>
      <c r="I1652" s="103">
        <v>913318</v>
      </c>
      <c r="J1652" s="103">
        <v>913318</v>
      </c>
      <c r="K1652" s="103">
        <v>913318</v>
      </c>
      <c r="L1652" s="103">
        <v>913318</v>
      </c>
      <c r="M1652" s="103">
        <v>32768</v>
      </c>
      <c r="N1652" s="103">
        <v>32768</v>
      </c>
      <c r="O1652" s="103">
        <v>32768</v>
      </c>
      <c r="P1652" s="103">
        <v>32768</v>
      </c>
      <c r="Q1652" s="103">
        <v>32768</v>
      </c>
      <c r="R1652" s="103">
        <v>32768</v>
      </c>
      <c r="S1652" s="103">
        <v>32768</v>
      </c>
    </row>
    <row r="1653" spans="2:19">
      <c r="B1653" s="5">
        <v>1987</v>
      </c>
      <c r="C1653" s="103">
        <v>7889583</v>
      </c>
      <c r="D1653" s="103">
        <v>7889583</v>
      </c>
      <c r="E1653" s="103">
        <v>7889583</v>
      </c>
      <c r="F1653" s="103">
        <v>7889583</v>
      </c>
      <c r="G1653" s="103">
        <v>7889583</v>
      </c>
      <c r="H1653" s="103">
        <v>7889583</v>
      </c>
      <c r="I1653" s="103">
        <v>7889583</v>
      </c>
      <c r="J1653" s="103">
        <v>7889583</v>
      </c>
      <c r="K1653" s="103">
        <v>7889583</v>
      </c>
      <c r="L1653" s="103">
        <v>7889583</v>
      </c>
      <c r="M1653" s="103">
        <v>170282</v>
      </c>
      <c r="N1653" s="103">
        <v>170282</v>
      </c>
      <c r="O1653" s="103">
        <v>162797</v>
      </c>
      <c r="P1653" s="103">
        <v>162797</v>
      </c>
      <c r="Q1653" s="103">
        <v>162797</v>
      </c>
      <c r="R1653" s="103">
        <v>162797</v>
      </c>
      <c r="S1653" s="103">
        <v>162797</v>
      </c>
    </row>
    <row r="1654" spans="2:19">
      <c r="B1654" s="5">
        <v>1986</v>
      </c>
      <c r="C1654" s="103">
        <v>4812455</v>
      </c>
      <c r="D1654" s="103">
        <v>4812455</v>
      </c>
      <c r="E1654" s="103">
        <v>4812455</v>
      </c>
      <c r="F1654" s="103">
        <v>4812455</v>
      </c>
      <c r="G1654" s="103">
        <v>4812455</v>
      </c>
      <c r="H1654" s="103">
        <v>4812455</v>
      </c>
      <c r="I1654" s="103">
        <v>4812455</v>
      </c>
      <c r="J1654" s="103">
        <v>4812455</v>
      </c>
      <c r="K1654" s="103">
        <v>4812455</v>
      </c>
      <c r="L1654" s="103">
        <v>4812455</v>
      </c>
      <c r="M1654" s="103">
        <v>224962</v>
      </c>
      <c r="N1654" s="103">
        <v>224962</v>
      </c>
      <c r="O1654" s="34"/>
      <c r="P1654" s="34"/>
      <c r="Q1654" s="34"/>
      <c r="R1654" s="34"/>
      <c r="S1654" s="34"/>
    </row>
    <row r="1655" spans="2:19">
      <c r="B1655" s="5">
        <v>1985</v>
      </c>
      <c r="C1655" s="103">
        <v>2215409</v>
      </c>
      <c r="D1655" s="103">
        <v>2215409</v>
      </c>
      <c r="E1655" s="103">
        <v>2215409</v>
      </c>
      <c r="F1655" s="103">
        <v>2215409</v>
      </c>
      <c r="G1655" s="103">
        <v>2215409</v>
      </c>
      <c r="H1655" s="103">
        <v>2215409</v>
      </c>
      <c r="I1655" s="103">
        <v>2215409</v>
      </c>
      <c r="J1655" s="103">
        <v>2215409</v>
      </c>
      <c r="K1655" s="103">
        <v>2215409</v>
      </c>
      <c r="L1655" s="103">
        <v>2215409</v>
      </c>
      <c r="M1655" s="103">
        <v>77670</v>
      </c>
      <c r="N1655" s="103">
        <v>77670</v>
      </c>
      <c r="O1655" s="34"/>
      <c r="P1655" s="34"/>
      <c r="Q1655" s="34"/>
      <c r="R1655" s="34"/>
      <c r="S1655" s="34"/>
    </row>
    <row r="1656" spans="2:19">
      <c r="B1656" s="5">
        <v>1984</v>
      </c>
      <c r="C1656" s="103">
        <v>8255741</v>
      </c>
      <c r="D1656" s="103">
        <v>8255741</v>
      </c>
      <c r="E1656" s="103">
        <v>8255741</v>
      </c>
      <c r="F1656" s="103">
        <v>8255741</v>
      </c>
      <c r="G1656" s="103">
        <v>8255741</v>
      </c>
      <c r="H1656" s="103">
        <v>8255741</v>
      </c>
      <c r="I1656" s="103">
        <v>8255741</v>
      </c>
      <c r="J1656" s="103">
        <v>8255741</v>
      </c>
      <c r="K1656" s="103">
        <v>8255741</v>
      </c>
      <c r="L1656" s="103">
        <v>8255741</v>
      </c>
      <c r="M1656" s="103">
        <v>680668</v>
      </c>
      <c r="N1656" s="103">
        <v>680668</v>
      </c>
      <c r="O1656" s="34"/>
      <c r="P1656" s="34"/>
      <c r="Q1656" s="34"/>
      <c r="R1656" s="34"/>
      <c r="S1656" s="34"/>
    </row>
    <row r="1657" spans="2:19">
      <c r="B1657" s="5">
        <v>1983</v>
      </c>
      <c r="C1657" s="103">
        <v>2728086</v>
      </c>
      <c r="D1657" s="103">
        <v>2728086</v>
      </c>
      <c r="E1657" s="103">
        <v>2728086</v>
      </c>
      <c r="F1657" s="103">
        <v>2728086</v>
      </c>
      <c r="G1657" s="103">
        <v>2728086</v>
      </c>
      <c r="H1657" s="103">
        <v>2728086</v>
      </c>
      <c r="I1657" s="103">
        <v>2728086</v>
      </c>
      <c r="J1657" s="103">
        <v>2728086</v>
      </c>
      <c r="K1657" s="103">
        <v>2728086</v>
      </c>
      <c r="L1657" s="103">
        <v>2728086</v>
      </c>
      <c r="M1657" s="103">
        <v>60093</v>
      </c>
      <c r="N1657" s="103">
        <v>60093</v>
      </c>
      <c r="O1657" s="34"/>
      <c r="P1657" s="34"/>
      <c r="Q1657" s="34"/>
      <c r="R1657" s="34"/>
      <c r="S1657" s="34"/>
    </row>
    <row r="1658" spans="2:19">
      <c r="B1658" s="5">
        <v>1982</v>
      </c>
      <c r="C1658" s="103">
        <v>6726684</v>
      </c>
      <c r="D1658" s="103">
        <v>6726684</v>
      </c>
      <c r="E1658" s="103">
        <v>6726684</v>
      </c>
      <c r="F1658" s="103">
        <v>6726684</v>
      </c>
      <c r="G1658" s="103">
        <v>6726684</v>
      </c>
      <c r="H1658" s="103">
        <v>6726684</v>
      </c>
      <c r="I1658" s="103">
        <v>6726684</v>
      </c>
      <c r="J1658" s="103">
        <v>6726684</v>
      </c>
      <c r="K1658" s="103">
        <v>6726684</v>
      </c>
      <c r="L1658" s="103">
        <v>6726684</v>
      </c>
      <c r="M1658" s="103">
        <v>76848</v>
      </c>
      <c r="N1658" s="103">
        <v>76848</v>
      </c>
      <c r="O1658" s="34"/>
      <c r="P1658" s="34"/>
      <c r="Q1658" s="34"/>
      <c r="R1658" s="34"/>
      <c r="S1658" s="34"/>
    </row>
    <row r="1659" spans="2:19">
      <c r="B1659" s="5">
        <v>1981</v>
      </c>
      <c r="C1659" s="103">
        <v>3790403</v>
      </c>
      <c r="D1659" s="103">
        <v>3790403</v>
      </c>
      <c r="E1659" s="103">
        <v>3790403</v>
      </c>
      <c r="F1659" s="103">
        <v>3790403</v>
      </c>
      <c r="G1659" s="103">
        <v>3790403</v>
      </c>
      <c r="H1659" s="103">
        <v>3790403</v>
      </c>
      <c r="I1659" s="103">
        <v>3790403</v>
      </c>
      <c r="J1659" s="103">
        <v>3790403</v>
      </c>
      <c r="K1659" s="103">
        <v>3790403</v>
      </c>
      <c r="L1659" s="103">
        <v>3790403</v>
      </c>
      <c r="M1659" s="103">
        <v>42395</v>
      </c>
      <c r="N1659" s="103">
        <v>42395</v>
      </c>
      <c r="O1659" s="34"/>
      <c r="P1659" s="34"/>
      <c r="Q1659" s="34"/>
      <c r="R1659" s="34"/>
      <c r="S1659" s="34"/>
    </row>
    <row r="1660" spans="2:19">
      <c r="B1660" s="5">
        <v>1980</v>
      </c>
      <c r="C1660" s="103">
        <v>2979054</v>
      </c>
      <c r="D1660" s="103">
        <v>2979054</v>
      </c>
      <c r="E1660" s="103">
        <v>2979054</v>
      </c>
      <c r="F1660" s="103">
        <v>2979054</v>
      </c>
      <c r="G1660" s="103">
        <v>2979054</v>
      </c>
      <c r="H1660" s="103">
        <v>2979054</v>
      </c>
      <c r="I1660" s="103">
        <v>2979054</v>
      </c>
      <c r="J1660" s="103">
        <v>2979054</v>
      </c>
      <c r="K1660" s="103">
        <v>2979054</v>
      </c>
      <c r="L1660" s="103">
        <v>2979054</v>
      </c>
      <c r="M1660" s="103">
        <v>87217</v>
      </c>
      <c r="N1660" s="103">
        <v>87217</v>
      </c>
      <c r="O1660" s="34"/>
      <c r="P1660" s="34"/>
      <c r="Q1660" s="34"/>
      <c r="R1660" s="34"/>
      <c r="S1660" s="34"/>
    </row>
    <row r="1661" spans="2:19">
      <c r="B1661" s="5">
        <v>1979</v>
      </c>
      <c r="C1661" s="103">
        <v>4432182</v>
      </c>
      <c r="D1661" s="103">
        <v>4432182</v>
      </c>
      <c r="E1661" s="103">
        <v>4432182</v>
      </c>
      <c r="F1661" s="103">
        <v>4432182</v>
      </c>
      <c r="G1661" s="103">
        <v>4432182</v>
      </c>
      <c r="H1661" s="103">
        <v>4432182</v>
      </c>
      <c r="I1661" s="103">
        <v>4432182</v>
      </c>
      <c r="J1661" s="103">
        <v>4432182</v>
      </c>
      <c r="K1661" s="103">
        <v>4432182</v>
      </c>
      <c r="L1661" s="103">
        <v>4432182</v>
      </c>
      <c r="M1661" s="103">
        <v>123674</v>
      </c>
      <c r="N1661" s="103">
        <v>123674</v>
      </c>
      <c r="O1661" s="34"/>
      <c r="P1661" s="34"/>
      <c r="Q1661" s="34"/>
      <c r="R1661" s="34"/>
      <c r="S1661" s="34"/>
    </row>
    <row r="1662" spans="2:19">
      <c r="B1662" s="5">
        <v>1978</v>
      </c>
      <c r="C1662" s="103">
        <v>7603507</v>
      </c>
      <c r="D1662" s="103">
        <v>7603507</v>
      </c>
      <c r="E1662" s="103">
        <v>7603507</v>
      </c>
      <c r="F1662" s="103">
        <v>7603507</v>
      </c>
      <c r="G1662" s="103">
        <v>7603507</v>
      </c>
      <c r="H1662" s="103">
        <v>7603507</v>
      </c>
      <c r="I1662" s="103">
        <v>7603507</v>
      </c>
      <c r="J1662" s="103">
        <v>7603507</v>
      </c>
      <c r="K1662" s="103">
        <v>7603507</v>
      </c>
      <c r="L1662" s="103">
        <v>7603507</v>
      </c>
      <c r="M1662" s="103">
        <v>35290</v>
      </c>
      <c r="N1662" s="103">
        <v>35290</v>
      </c>
      <c r="O1662" s="34"/>
      <c r="P1662" s="34"/>
      <c r="Q1662" s="34"/>
      <c r="R1662" s="34"/>
      <c r="S1662" s="34"/>
    </row>
    <row r="1663" spans="2:19">
      <c r="B1663" s="5">
        <v>1977</v>
      </c>
      <c r="C1663" s="103">
        <v>1708775</v>
      </c>
      <c r="D1663" s="103">
        <v>1708775</v>
      </c>
      <c r="E1663" s="103">
        <v>1708775</v>
      </c>
      <c r="F1663" s="103">
        <v>1708775</v>
      </c>
      <c r="G1663" s="103">
        <v>1708775</v>
      </c>
      <c r="H1663" s="103">
        <v>1708775</v>
      </c>
      <c r="I1663" s="103">
        <v>1708775</v>
      </c>
      <c r="J1663" s="103">
        <v>1708775</v>
      </c>
      <c r="K1663" s="103">
        <v>1708775</v>
      </c>
      <c r="L1663" s="103">
        <v>1708775</v>
      </c>
      <c r="M1663" s="103">
        <v>7296</v>
      </c>
      <c r="N1663" s="103">
        <v>7296</v>
      </c>
      <c r="O1663" s="34"/>
      <c r="P1663" s="34"/>
      <c r="Q1663" s="34"/>
      <c r="R1663" s="34"/>
      <c r="S1663" s="34"/>
    </row>
    <row r="1664" spans="2:19">
      <c r="B1664" s="5">
        <v>1976</v>
      </c>
      <c r="C1664" s="103">
        <v>7257577</v>
      </c>
      <c r="D1664" s="103">
        <v>7257577</v>
      </c>
      <c r="E1664" s="103">
        <v>7257577</v>
      </c>
      <c r="F1664" s="103">
        <v>7257577</v>
      </c>
      <c r="G1664" s="103">
        <v>7257577</v>
      </c>
      <c r="H1664" s="103">
        <v>7257577</v>
      </c>
      <c r="I1664" s="103">
        <v>7257577</v>
      </c>
      <c r="J1664" s="103">
        <v>7257577</v>
      </c>
      <c r="K1664" s="103">
        <v>7257577</v>
      </c>
      <c r="L1664" s="103">
        <v>7257577</v>
      </c>
      <c r="M1664" s="103">
        <v>12162</v>
      </c>
      <c r="N1664" s="103">
        <v>12162</v>
      </c>
      <c r="O1664" s="34"/>
      <c r="P1664" s="34"/>
      <c r="Q1664" s="34"/>
      <c r="R1664" s="34"/>
      <c r="S1664" s="34"/>
    </row>
    <row r="1665" spans="2:19">
      <c r="B1665" s="5">
        <v>1975</v>
      </c>
      <c r="C1665" s="103">
        <v>10027358</v>
      </c>
      <c r="D1665" s="103">
        <v>10027358</v>
      </c>
      <c r="E1665" s="103">
        <v>10027358</v>
      </c>
      <c r="F1665" s="103">
        <v>10027358</v>
      </c>
      <c r="G1665" s="103">
        <v>10027358</v>
      </c>
      <c r="H1665" s="103">
        <v>10027358</v>
      </c>
      <c r="I1665" s="103">
        <v>10027358</v>
      </c>
      <c r="J1665" s="103">
        <v>10027358</v>
      </c>
      <c r="K1665" s="103">
        <v>10027358</v>
      </c>
      <c r="L1665" s="103">
        <v>10027358</v>
      </c>
      <c r="M1665" s="103">
        <v>45097</v>
      </c>
      <c r="N1665" s="103">
        <v>45097</v>
      </c>
      <c r="O1665" s="34"/>
      <c r="P1665" s="34"/>
      <c r="Q1665" s="34"/>
      <c r="R1665" s="34"/>
      <c r="S1665" s="34"/>
    </row>
    <row r="1666" spans="2:19">
      <c r="B1666" s="5">
        <v>1974</v>
      </c>
      <c r="C1666" s="103">
        <v>9075303</v>
      </c>
      <c r="D1666" s="103">
        <v>9075303</v>
      </c>
      <c r="E1666" s="103">
        <v>9075303</v>
      </c>
      <c r="F1666" s="103">
        <v>9075303</v>
      </c>
      <c r="G1666" s="103">
        <v>9075303</v>
      </c>
      <c r="H1666" s="103">
        <v>9075303</v>
      </c>
      <c r="I1666" s="103">
        <v>9075303</v>
      </c>
      <c r="J1666" s="103">
        <v>9075303</v>
      </c>
      <c r="K1666" s="103">
        <v>9075303</v>
      </c>
      <c r="L1666" s="103">
        <v>9075303</v>
      </c>
      <c r="M1666" s="103">
        <v>46314</v>
      </c>
      <c r="N1666" s="103">
        <v>46314</v>
      </c>
      <c r="O1666" s="34"/>
      <c r="P1666" s="34"/>
      <c r="Q1666" s="34"/>
      <c r="R1666" s="34"/>
      <c r="S1666" s="34"/>
    </row>
    <row r="1667" spans="2:19">
      <c r="B1667" s="5">
        <v>1973</v>
      </c>
      <c r="C1667" s="103">
        <v>2536126</v>
      </c>
      <c r="D1667" s="103">
        <v>2536126</v>
      </c>
      <c r="E1667" s="103">
        <v>2536126</v>
      </c>
      <c r="F1667" s="103">
        <v>2536126</v>
      </c>
      <c r="G1667" s="103">
        <v>2536126</v>
      </c>
      <c r="H1667" s="103">
        <v>2536126</v>
      </c>
      <c r="I1667" s="103">
        <v>2536126</v>
      </c>
      <c r="J1667" s="103">
        <v>2536126</v>
      </c>
      <c r="K1667" s="103">
        <v>2536126</v>
      </c>
      <c r="L1667" s="103">
        <v>2536126</v>
      </c>
      <c r="M1667" s="103">
        <v>82433</v>
      </c>
      <c r="N1667" s="103">
        <v>82433</v>
      </c>
      <c r="O1667" s="34"/>
      <c r="P1667" s="34"/>
      <c r="Q1667" s="34"/>
      <c r="R1667" s="34"/>
      <c r="S1667" s="34"/>
    </row>
    <row r="1668" spans="2:19">
      <c r="B1668" s="5">
        <v>1972</v>
      </c>
      <c r="C1668" s="103">
        <v>3774671</v>
      </c>
      <c r="D1668" s="103">
        <v>3774671</v>
      </c>
      <c r="E1668" s="103">
        <v>3774671</v>
      </c>
      <c r="F1668" s="103">
        <v>3774671</v>
      </c>
      <c r="G1668" s="103">
        <v>3774671</v>
      </c>
      <c r="H1668" s="103">
        <v>3774671</v>
      </c>
      <c r="I1668" s="103">
        <v>3774671</v>
      </c>
      <c r="J1668" s="103">
        <v>3774671</v>
      </c>
      <c r="K1668" s="103">
        <v>3774671</v>
      </c>
      <c r="L1668" s="103">
        <v>3774671</v>
      </c>
      <c r="M1668" s="103">
        <v>10677</v>
      </c>
      <c r="N1668" s="103">
        <v>10677</v>
      </c>
      <c r="O1668" s="34"/>
      <c r="P1668" s="34"/>
      <c r="Q1668" s="34"/>
      <c r="R1668" s="34"/>
      <c r="S1668" s="34"/>
    </row>
    <row r="1669" spans="2:19">
      <c r="B1669" s="5">
        <v>1971</v>
      </c>
      <c r="C1669" s="103">
        <v>4455863</v>
      </c>
      <c r="D1669" s="103">
        <v>4455863</v>
      </c>
      <c r="E1669" s="103">
        <v>4455863</v>
      </c>
      <c r="F1669" s="103">
        <v>4455863</v>
      </c>
      <c r="G1669" s="103">
        <v>4455863</v>
      </c>
      <c r="H1669" s="103">
        <v>4455863</v>
      </c>
      <c r="I1669" s="103">
        <v>4455863</v>
      </c>
      <c r="J1669" s="103">
        <v>4455863</v>
      </c>
      <c r="K1669" s="103">
        <v>4455863</v>
      </c>
      <c r="L1669" s="103">
        <v>4455863</v>
      </c>
      <c r="M1669" s="103">
        <v>10425</v>
      </c>
      <c r="N1669" s="103">
        <v>10425</v>
      </c>
      <c r="O1669" s="34"/>
      <c r="P1669" s="34"/>
      <c r="Q1669" s="34"/>
      <c r="R1669" s="34"/>
      <c r="S1669" s="34"/>
    </row>
    <row r="1670" spans="2:19">
      <c r="B1670" s="5">
        <v>1970</v>
      </c>
      <c r="C1670" s="103">
        <v>2842315</v>
      </c>
      <c r="D1670" s="103">
        <v>2842315</v>
      </c>
      <c r="E1670" s="103">
        <v>2842315</v>
      </c>
      <c r="F1670" s="103">
        <v>2842315</v>
      </c>
      <c r="G1670" s="103">
        <v>2842315</v>
      </c>
      <c r="H1670" s="103">
        <v>2842315</v>
      </c>
      <c r="I1670" s="103">
        <v>2842315</v>
      </c>
      <c r="J1670" s="103">
        <v>2842315</v>
      </c>
      <c r="K1670" s="103">
        <v>2842315</v>
      </c>
      <c r="L1670" s="103">
        <v>2842315</v>
      </c>
      <c r="M1670" s="103">
        <v>65604</v>
      </c>
      <c r="N1670" s="103">
        <v>65604</v>
      </c>
      <c r="O1670" s="34"/>
      <c r="P1670" s="34"/>
      <c r="Q1670" s="34"/>
      <c r="R1670" s="34"/>
      <c r="S1670" s="34"/>
    </row>
    <row r="1671" spans="2:19">
      <c r="B1671" s="5">
        <v>1969</v>
      </c>
      <c r="C1671" s="103">
        <v>2229100</v>
      </c>
      <c r="D1671" s="103">
        <v>2229100</v>
      </c>
      <c r="E1671" s="103">
        <v>2229100</v>
      </c>
      <c r="F1671" s="103">
        <v>2229100</v>
      </c>
      <c r="G1671" s="103">
        <v>2229100</v>
      </c>
      <c r="H1671" s="103">
        <v>2229100</v>
      </c>
      <c r="I1671" s="103">
        <v>2229100</v>
      </c>
      <c r="J1671" s="103">
        <v>2229100</v>
      </c>
      <c r="K1671" s="103">
        <v>2229100</v>
      </c>
      <c r="L1671" s="103">
        <v>2229100</v>
      </c>
      <c r="M1671" s="103">
        <v>10082</v>
      </c>
      <c r="N1671" s="103">
        <v>10082</v>
      </c>
      <c r="O1671" s="34"/>
      <c r="P1671" s="34"/>
      <c r="Q1671" s="34"/>
      <c r="R1671" s="34"/>
      <c r="S1671" s="34"/>
    </row>
    <row r="1672" spans="2:19">
      <c r="B1672" s="5">
        <v>1968</v>
      </c>
      <c r="C1672" s="103">
        <v>1948887</v>
      </c>
      <c r="D1672" s="103">
        <v>1948887</v>
      </c>
      <c r="E1672" s="103">
        <v>1948887</v>
      </c>
      <c r="F1672" s="103">
        <v>1948887</v>
      </c>
      <c r="G1672" s="103">
        <v>1948887</v>
      </c>
      <c r="H1672" s="103">
        <v>1948887</v>
      </c>
      <c r="I1672" s="103">
        <v>1948887</v>
      </c>
      <c r="J1672" s="103">
        <v>1948887</v>
      </c>
      <c r="K1672" s="103">
        <v>1948887</v>
      </c>
      <c r="L1672" s="103">
        <v>1948887</v>
      </c>
      <c r="M1672" s="103">
        <v>8202</v>
      </c>
      <c r="N1672" s="103">
        <v>8202</v>
      </c>
      <c r="O1672" s="34"/>
      <c r="P1672" s="34"/>
      <c r="Q1672" s="34"/>
      <c r="R1672" s="34"/>
      <c r="S1672" s="34"/>
    </row>
    <row r="1673" spans="2:19">
      <c r="B1673" s="5">
        <v>1967</v>
      </c>
      <c r="C1673" s="103">
        <v>1300099</v>
      </c>
      <c r="D1673" s="103">
        <v>1300099</v>
      </c>
      <c r="E1673" s="103">
        <v>1300099</v>
      </c>
      <c r="F1673" s="103">
        <v>1300099</v>
      </c>
      <c r="G1673" s="103">
        <v>1300099</v>
      </c>
      <c r="H1673" s="103">
        <v>1300099</v>
      </c>
      <c r="I1673" s="103">
        <v>1300099</v>
      </c>
      <c r="J1673" s="103">
        <v>1300099</v>
      </c>
      <c r="K1673" s="103">
        <v>1300099</v>
      </c>
      <c r="L1673" s="103">
        <v>1300099</v>
      </c>
      <c r="M1673" s="103">
        <v>1669</v>
      </c>
      <c r="N1673" s="103">
        <v>1669</v>
      </c>
      <c r="O1673" s="34"/>
      <c r="P1673" s="34"/>
      <c r="Q1673" s="34"/>
      <c r="R1673" s="34"/>
      <c r="S1673" s="34"/>
    </row>
    <row r="1674" spans="2:19">
      <c r="B1674" s="5">
        <v>1966</v>
      </c>
      <c r="C1674" s="103">
        <v>3607763</v>
      </c>
      <c r="D1674" s="103">
        <v>3607763</v>
      </c>
      <c r="E1674" s="103">
        <v>3607763</v>
      </c>
      <c r="F1674" s="103">
        <v>3607763</v>
      </c>
      <c r="G1674" s="103">
        <v>3607763</v>
      </c>
      <c r="H1674" s="103">
        <v>3607763</v>
      </c>
      <c r="I1674" s="103">
        <v>3607763</v>
      </c>
      <c r="J1674" s="103">
        <v>3607763</v>
      </c>
      <c r="K1674" s="103">
        <v>3607763</v>
      </c>
      <c r="L1674" s="103">
        <v>3607763</v>
      </c>
      <c r="M1674" s="103">
        <v>54248</v>
      </c>
      <c r="N1674" s="103">
        <v>54248</v>
      </c>
      <c r="O1674" s="34"/>
      <c r="P1674" s="34"/>
      <c r="Q1674" s="34"/>
      <c r="R1674" s="34"/>
      <c r="S1674" s="34"/>
    </row>
    <row r="1675" spans="2:19">
      <c r="B1675" s="5">
        <v>1965</v>
      </c>
      <c r="C1675" s="103">
        <v>1773797</v>
      </c>
      <c r="D1675" s="103">
        <v>1773797</v>
      </c>
      <c r="E1675" s="103">
        <v>1773797</v>
      </c>
      <c r="F1675" s="103">
        <v>1773797</v>
      </c>
      <c r="G1675" s="103">
        <v>1773797</v>
      </c>
      <c r="H1675" s="103">
        <v>1773797</v>
      </c>
      <c r="I1675" s="103">
        <v>1773797</v>
      </c>
      <c r="J1675" s="103">
        <v>1773797</v>
      </c>
      <c r="K1675" s="103">
        <v>1773797</v>
      </c>
      <c r="L1675" s="103">
        <v>1773797</v>
      </c>
      <c r="M1675" s="103">
        <v>70673</v>
      </c>
      <c r="N1675" s="103">
        <v>70673</v>
      </c>
      <c r="O1675" s="34"/>
      <c r="P1675" s="34"/>
      <c r="Q1675" s="34"/>
      <c r="R1675" s="34"/>
      <c r="S1675" s="34"/>
    </row>
    <row r="1676" spans="2:19">
      <c r="B1676" s="5">
        <v>1964</v>
      </c>
      <c r="C1676" s="103">
        <v>1219565</v>
      </c>
      <c r="D1676" s="103">
        <v>1219565</v>
      </c>
      <c r="E1676" s="103">
        <v>1219565</v>
      </c>
      <c r="F1676" s="103">
        <v>1219565</v>
      </c>
      <c r="G1676" s="103">
        <v>1219565</v>
      </c>
      <c r="H1676" s="103">
        <v>1219565</v>
      </c>
      <c r="I1676" s="103">
        <v>1219565</v>
      </c>
      <c r="J1676" s="103">
        <v>1219565</v>
      </c>
      <c r="K1676" s="103">
        <v>1219565</v>
      </c>
      <c r="L1676" s="103">
        <v>1219565</v>
      </c>
      <c r="M1676" s="34"/>
      <c r="N1676" s="34"/>
      <c r="O1676" s="34"/>
      <c r="P1676" s="34"/>
      <c r="Q1676" s="34"/>
      <c r="R1676" s="34"/>
      <c r="S1676" s="34"/>
    </row>
    <row r="1677" spans="2:19">
      <c r="B1677" s="5">
        <v>1963</v>
      </c>
      <c r="C1677" s="103">
        <v>1784949</v>
      </c>
      <c r="D1677" s="103">
        <v>1784949</v>
      </c>
      <c r="E1677" s="103">
        <v>1784949</v>
      </c>
      <c r="F1677" s="103">
        <v>1784949</v>
      </c>
      <c r="G1677" s="103">
        <v>1784949</v>
      </c>
      <c r="H1677" s="103">
        <v>1784949</v>
      </c>
      <c r="I1677" s="103">
        <v>1784949</v>
      </c>
      <c r="J1677" s="103">
        <v>1784949</v>
      </c>
      <c r="K1677" s="103">
        <v>1784949</v>
      </c>
      <c r="L1677" s="103">
        <v>1784949</v>
      </c>
      <c r="M1677" s="103">
        <v>34434</v>
      </c>
      <c r="N1677" s="103">
        <v>34434</v>
      </c>
      <c r="O1677" s="34"/>
      <c r="P1677" s="34"/>
      <c r="Q1677" s="34"/>
      <c r="R1677" s="34"/>
      <c r="S1677" s="34"/>
    </row>
    <row r="1678" spans="2:19">
      <c r="B1678" s="5">
        <v>1962</v>
      </c>
      <c r="C1678" s="103">
        <v>1406034</v>
      </c>
      <c r="D1678" s="103">
        <v>1406034</v>
      </c>
      <c r="E1678" s="103">
        <v>1406034</v>
      </c>
      <c r="F1678" s="103">
        <v>1406034</v>
      </c>
      <c r="G1678" s="103">
        <v>1406034</v>
      </c>
      <c r="H1678" s="103">
        <v>1406034</v>
      </c>
      <c r="I1678" s="103">
        <v>1406034</v>
      </c>
      <c r="J1678" s="103">
        <v>1406034</v>
      </c>
      <c r="K1678" s="103">
        <v>1406034</v>
      </c>
      <c r="L1678" s="103">
        <v>1406034</v>
      </c>
      <c r="M1678" s="103">
        <v>32290</v>
      </c>
      <c r="N1678" s="103">
        <v>32290</v>
      </c>
      <c r="O1678" s="34"/>
      <c r="P1678" s="34"/>
      <c r="Q1678" s="34"/>
      <c r="R1678" s="34"/>
      <c r="S1678" s="34"/>
    </row>
    <row r="1679" spans="2:19">
      <c r="B1679" s="5">
        <v>1961</v>
      </c>
      <c r="C1679" s="103">
        <v>1541973</v>
      </c>
      <c r="D1679" s="103">
        <v>1541973</v>
      </c>
      <c r="E1679" s="103">
        <v>1541973</v>
      </c>
      <c r="F1679" s="103">
        <v>1541973</v>
      </c>
      <c r="G1679" s="103">
        <v>1541973</v>
      </c>
      <c r="H1679" s="103">
        <v>1541973</v>
      </c>
      <c r="I1679" s="103">
        <v>1541973</v>
      </c>
      <c r="J1679" s="103">
        <v>1541973</v>
      </c>
      <c r="K1679" s="103">
        <v>1541973</v>
      </c>
      <c r="L1679" s="103">
        <v>1541973</v>
      </c>
      <c r="M1679" s="34"/>
      <c r="N1679" s="34"/>
      <c r="O1679" s="34"/>
      <c r="P1679" s="34"/>
      <c r="Q1679" s="34"/>
      <c r="R1679" s="34"/>
      <c r="S1679" s="34"/>
    </row>
    <row r="1680" spans="2:19">
      <c r="B1680" s="5">
        <v>1960</v>
      </c>
      <c r="C1680" s="103">
        <v>887448</v>
      </c>
      <c r="D1680" s="103">
        <v>887448</v>
      </c>
      <c r="E1680" s="103">
        <v>887448</v>
      </c>
      <c r="F1680" s="103">
        <v>887448</v>
      </c>
      <c r="G1680" s="103">
        <v>887448</v>
      </c>
      <c r="H1680" s="103">
        <v>887448</v>
      </c>
      <c r="I1680" s="103">
        <v>887448</v>
      </c>
      <c r="J1680" s="103">
        <v>887448</v>
      </c>
      <c r="K1680" s="103">
        <v>887448</v>
      </c>
      <c r="L1680" s="103">
        <v>887448</v>
      </c>
      <c r="M1680" s="103">
        <v>12527</v>
      </c>
      <c r="N1680" s="103">
        <v>12527</v>
      </c>
      <c r="O1680" s="34"/>
      <c r="P1680" s="34"/>
      <c r="Q1680" s="34"/>
      <c r="R1680" s="34"/>
      <c r="S1680" s="34"/>
    </row>
    <row r="1681" spans="2:19">
      <c r="B1681" s="5">
        <v>1959</v>
      </c>
      <c r="C1681" s="103">
        <v>4663</v>
      </c>
      <c r="D1681" s="103">
        <v>4663</v>
      </c>
      <c r="E1681" s="103">
        <v>4663</v>
      </c>
      <c r="F1681" s="103">
        <v>4663</v>
      </c>
      <c r="G1681" s="103">
        <v>4663</v>
      </c>
      <c r="H1681" s="103">
        <v>4663</v>
      </c>
      <c r="I1681" s="103">
        <v>4663</v>
      </c>
      <c r="J1681" s="103">
        <v>4663</v>
      </c>
      <c r="K1681" s="103">
        <v>4663</v>
      </c>
      <c r="L1681" s="103">
        <v>4663</v>
      </c>
      <c r="M1681" s="103">
        <v>4663</v>
      </c>
      <c r="N1681" s="103">
        <v>4663</v>
      </c>
      <c r="O1681" s="34"/>
      <c r="P1681" s="34"/>
      <c r="Q1681" s="34"/>
      <c r="R1681" s="34"/>
      <c r="S1681" s="34"/>
    </row>
    <row r="1682" spans="2:19">
      <c r="B1682" s="5">
        <v>1958</v>
      </c>
      <c r="C1682" s="103">
        <v>220369</v>
      </c>
      <c r="D1682" s="103">
        <v>220369</v>
      </c>
      <c r="E1682" s="103">
        <v>220369</v>
      </c>
      <c r="F1682" s="103">
        <v>220369</v>
      </c>
      <c r="G1682" s="103">
        <v>220369</v>
      </c>
      <c r="H1682" s="103">
        <v>220369</v>
      </c>
      <c r="I1682" s="103">
        <v>220369</v>
      </c>
      <c r="J1682" s="103">
        <v>220369</v>
      </c>
      <c r="K1682" s="103">
        <v>220369</v>
      </c>
      <c r="L1682" s="103">
        <v>220369</v>
      </c>
      <c r="M1682" s="103">
        <v>9510</v>
      </c>
      <c r="N1682" s="103">
        <v>9510</v>
      </c>
      <c r="O1682" s="34"/>
      <c r="P1682" s="34"/>
      <c r="Q1682" s="34"/>
      <c r="R1682" s="34"/>
      <c r="S1682" s="34"/>
    </row>
    <row r="1683" spans="2:19">
      <c r="B1683" s="5">
        <v>1957</v>
      </c>
      <c r="C1683" s="103">
        <v>375553</v>
      </c>
      <c r="D1683" s="103">
        <v>375553</v>
      </c>
      <c r="E1683" s="103">
        <v>375553</v>
      </c>
      <c r="F1683" s="103">
        <v>375553</v>
      </c>
      <c r="G1683" s="103">
        <v>375553</v>
      </c>
      <c r="H1683" s="103">
        <v>375553</v>
      </c>
      <c r="I1683" s="103">
        <v>375553</v>
      </c>
      <c r="J1683" s="103">
        <v>375553</v>
      </c>
      <c r="K1683" s="103">
        <v>375553</v>
      </c>
      <c r="L1683" s="103">
        <v>375553</v>
      </c>
      <c r="M1683" s="103">
        <v>20065</v>
      </c>
      <c r="N1683" s="103">
        <v>20065</v>
      </c>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103">
        <v>576579</v>
      </c>
      <c r="D1685" s="103">
        <v>576579</v>
      </c>
      <c r="E1685" s="103">
        <v>576579</v>
      </c>
      <c r="F1685" s="103">
        <v>576579</v>
      </c>
      <c r="G1685" s="103">
        <v>576579</v>
      </c>
      <c r="H1685" s="103">
        <v>576579</v>
      </c>
      <c r="I1685" s="103">
        <v>576579</v>
      </c>
      <c r="J1685" s="103">
        <v>576579</v>
      </c>
      <c r="K1685" s="103">
        <v>576579</v>
      </c>
      <c r="L1685" s="103">
        <v>576579</v>
      </c>
      <c r="M1685" s="103">
        <v>943</v>
      </c>
      <c r="N1685" s="103">
        <v>943</v>
      </c>
      <c r="O1685" s="34"/>
      <c r="P1685" s="34"/>
      <c r="Q1685" s="34"/>
      <c r="R1685" s="34"/>
      <c r="S1685" s="34"/>
    </row>
    <row r="1686" spans="2:19">
      <c r="B1686" s="5">
        <v>1954</v>
      </c>
      <c r="C1686" s="103">
        <v>398833</v>
      </c>
      <c r="D1686" s="103">
        <v>398833</v>
      </c>
      <c r="E1686" s="103">
        <v>398833</v>
      </c>
      <c r="F1686" s="103">
        <v>398833</v>
      </c>
      <c r="G1686" s="103">
        <v>398833</v>
      </c>
      <c r="H1686" s="103">
        <v>398833</v>
      </c>
      <c r="I1686" s="103">
        <v>398833</v>
      </c>
      <c r="J1686" s="103">
        <v>398833</v>
      </c>
      <c r="K1686" s="103">
        <v>398833</v>
      </c>
      <c r="L1686" s="103">
        <v>398833</v>
      </c>
      <c r="M1686" s="103">
        <v>12434</v>
      </c>
      <c r="N1686" s="103">
        <v>12434</v>
      </c>
      <c r="O1686" s="34"/>
      <c r="P1686" s="34"/>
      <c r="Q1686" s="34"/>
      <c r="R1686" s="34"/>
      <c r="S1686" s="34"/>
    </row>
    <row r="1687" spans="2:19">
      <c r="B1687" s="5">
        <v>1953</v>
      </c>
      <c r="C1687" s="103">
        <v>6086</v>
      </c>
      <c r="D1687" s="103">
        <v>6086</v>
      </c>
      <c r="E1687" s="103">
        <v>6086</v>
      </c>
      <c r="F1687" s="103">
        <v>6086</v>
      </c>
      <c r="G1687" s="103">
        <v>6086</v>
      </c>
      <c r="H1687" s="103">
        <v>6086</v>
      </c>
      <c r="I1687" s="103">
        <v>6086</v>
      </c>
      <c r="J1687" s="103">
        <v>6086</v>
      </c>
      <c r="K1687" s="103">
        <v>6086</v>
      </c>
      <c r="L1687" s="103">
        <v>6086</v>
      </c>
      <c r="M1687" s="103">
        <v>6086</v>
      </c>
      <c r="N1687" s="103">
        <v>6086</v>
      </c>
      <c r="O1687" s="34"/>
      <c r="P1687" s="34"/>
      <c r="Q1687" s="34"/>
      <c r="R1687" s="34"/>
      <c r="S1687" s="34"/>
    </row>
    <row r="1688" spans="2:19">
      <c r="B1688" s="5">
        <v>1952</v>
      </c>
      <c r="C1688" s="103">
        <v>20879</v>
      </c>
      <c r="D1688" s="103">
        <v>20879</v>
      </c>
      <c r="E1688" s="103">
        <v>20879</v>
      </c>
      <c r="F1688" s="103">
        <v>20879</v>
      </c>
      <c r="G1688" s="103">
        <v>20879</v>
      </c>
      <c r="H1688" s="103">
        <v>20879</v>
      </c>
      <c r="I1688" s="103">
        <v>20879</v>
      </c>
      <c r="J1688" s="103">
        <v>20879</v>
      </c>
      <c r="K1688" s="103">
        <v>20879</v>
      </c>
      <c r="L1688" s="103">
        <v>20879</v>
      </c>
      <c r="M1688" s="103">
        <v>20879</v>
      </c>
      <c r="N1688" s="103">
        <v>20879</v>
      </c>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204</v>
      </c>
      <c r="B1711" s="6" t="s">
        <v>187</v>
      </c>
      <c r="C1711" s="7">
        <f>SUM(C1634:C1710)</f>
        <v>225081068</v>
      </c>
      <c r="D1711" s="7">
        <f>SUM(D1633:D1710)</f>
        <v>225356201</v>
      </c>
      <c r="E1711" s="7">
        <f>SUM(E1632:E1710)</f>
        <v>225441405</v>
      </c>
      <c r="F1711" s="7">
        <f>SUM(F1631:F1710)</f>
        <v>228476253</v>
      </c>
      <c r="G1711" s="7">
        <f>SUM(G1630:G1710)</f>
        <v>237505756</v>
      </c>
      <c r="H1711" s="7">
        <f>SUM(H1624:H1710)</f>
        <v>237511306</v>
      </c>
      <c r="I1711" s="7">
        <f>SUM(I1624:I1710)</f>
        <v>237539142</v>
      </c>
      <c r="J1711" s="7">
        <f t="shared" ref="J1711" si="31">SUM(J1624:J1710)</f>
        <v>240712596</v>
      </c>
      <c r="K1711" s="7">
        <f>SUM(K1624:K1710)</f>
        <v>241640911</v>
      </c>
      <c r="L1711" s="7">
        <f t="shared" ref="L1711" si="32">SUM(L1624:L1710)</f>
        <v>247385830</v>
      </c>
      <c r="M1711" s="7">
        <f>SUM(M1624:M1710)</f>
        <v>3938687</v>
      </c>
      <c r="N1711" s="10">
        <f>SUM(N1619:N1710)</f>
        <v>3938687</v>
      </c>
      <c r="O1711" s="10">
        <f>SUM(O1619:O1710)</f>
        <v>2663562</v>
      </c>
      <c r="P1711" s="10">
        <f>SUM(P1619:P1710)</f>
        <v>2763474</v>
      </c>
      <c r="Q1711" s="10">
        <f>SUM(Q1619:Q1710)</f>
        <v>2763474</v>
      </c>
      <c r="R1711" s="10">
        <f>SUM(R1618:R1710)</f>
        <v>2962187</v>
      </c>
      <c r="S1711" s="10">
        <f>SUM(S1618:S1710)</f>
        <v>2989879.31</v>
      </c>
    </row>
    <row r="1712" spans="1:19">
      <c r="A1712" s="63"/>
      <c r="B1712" s="6"/>
      <c r="C1712" s="7"/>
      <c r="D1712" s="7"/>
      <c r="E1712" s="7"/>
      <c r="F1712" s="7"/>
      <c r="G1712" s="7"/>
      <c r="H1712" s="7"/>
      <c r="I1712" s="7"/>
      <c r="J1712" s="7"/>
      <c r="K1712" s="7"/>
      <c r="L1712" s="7"/>
      <c r="M1712" s="9"/>
    </row>
    <row r="1713" spans="1:19" ht="89.25">
      <c r="A1713" s="64" t="s">
        <v>205</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103">
        <v>35709</v>
      </c>
      <c r="S1714" s="103">
        <v>35709</v>
      </c>
    </row>
    <row r="1715" spans="1:19">
      <c r="B1715" s="5">
        <v>2020</v>
      </c>
      <c r="C1715" s="33"/>
      <c r="D1715" s="33"/>
      <c r="E1715" s="33"/>
      <c r="F1715" s="33"/>
      <c r="G1715" s="33"/>
      <c r="H1715" s="33"/>
      <c r="I1715" s="33"/>
      <c r="J1715" s="33"/>
      <c r="K1715" s="33"/>
      <c r="L1715" s="33"/>
      <c r="M1715" s="33"/>
      <c r="N1715" s="33"/>
      <c r="O1715" s="33"/>
      <c r="P1715" s="33"/>
      <c r="Q1715" s="103">
        <v>477591</v>
      </c>
      <c r="R1715" s="103">
        <v>477591</v>
      </c>
      <c r="S1715" s="103">
        <v>477591</v>
      </c>
    </row>
    <row r="1716" spans="1:19">
      <c r="A1716" s="37"/>
      <c r="B1716" s="5">
        <v>2019</v>
      </c>
      <c r="C1716" s="33"/>
      <c r="D1716" s="33"/>
      <c r="E1716" s="33"/>
      <c r="F1716" s="33"/>
      <c r="G1716" s="33"/>
      <c r="H1716" s="33"/>
      <c r="I1716" s="33"/>
      <c r="J1716" s="33"/>
      <c r="K1716" s="33"/>
      <c r="L1716" s="33"/>
      <c r="M1716" s="33"/>
      <c r="N1716" s="33"/>
      <c r="O1716" s="33"/>
      <c r="P1716" s="103">
        <v>348</v>
      </c>
      <c r="Q1716" s="103">
        <v>348</v>
      </c>
      <c r="R1716" s="103">
        <v>348</v>
      </c>
      <c r="S1716" s="103">
        <v>348</v>
      </c>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103">
        <v>420346</v>
      </c>
      <c r="N1719" s="103">
        <v>420346</v>
      </c>
      <c r="O1719" s="103">
        <v>420346</v>
      </c>
      <c r="P1719" s="103">
        <v>420346</v>
      </c>
      <c r="Q1719" s="103">
        <v>420346</v>
      </c>
      <c r="R1719" s="103">
        <v>420346</v>
      </c>
      <c r="S1719" s="103">
        <v>420346</v>
      </c>
    </row>
    <row r="1720" spans="1:19">
      <c r="B1720" s="5">
        <v>2015</v>
      </c>
      <c r="C1720" s="33"/>
      <c r="D1720" s="33"/>
      <c r="E1720" s="33"/>
      <c r="F1720" s="33"/>
      <c r="G1720" s="33"/>
      <c r="H1720" s="33"/>
      <c r="I1720" s="33"/>
      <c r="J1720" s="33"/>
      <c r="K1720" s="33"/>
      <c r="L1720" s="103">
        <v>3136402</v>
      </c>
      <c r="M1720" s="34"/>
      <c r="N1720" s="34"/>
      <c r="O1720" s="34"/>
      <c r="P1720" s="34"/>
      <c r="Q1720" s="34"/>
      <c r="R1720" s="34"/>
      <c r="S1720" s="34"/>
    </row>
    <row r="1721" spans="1:19">
      <c r="B1721" s="5">
        <v>2014</v>
      </c>
      <c r="C1721" s="33"/>
      <c r="D1721" s="33"/>
      <c r="E1721" s="33"/>
      <c r="F1721" s="33"/>
      <c r="G1721" s="33"/>
      <c r="H1721" s="33"/>
      <c r="I1721" s="33"/>
      <c r="J1721" s="33"/>
      <c r="K1721" s="103">
        <v>4722537</v>
      </c>
      <c r="L1721" s="103">
        <v>4722537</v>
      </c>
      <c r="M1721" s="34"/>
      <c r="N1721" s="34"/>
      <c r="O1721" s="34"/>
      <c r="P1721" s="34"/>
      <c r="Q1721" s="34"/>
      <c r="R1721" s="34"/>
      <c r="S1721" s="34"/>
    </row>
    <row r="1722" spans="1:19">
      <c r="B1722" s="5">
        <v>2013</v>
      </c>
      <c r="C1722" s="33"/>
      <c r="D1722" s="33"/>
      <c r="E1722" s="33"/>
      <c r="F1722" s="33"/>
      <c r="G1722" s="33"/>
      <c r="H1722" s="33"/>
      <c r="I1722" s="33"/>
      <c r="J1722" s="103">
        <v>3417036</v>
      </c>
      <c r="K1722" s="103">
        <v>3417036</v>
      </c>
      <c r="L1722" s="103">
        <v>3417036</v>
      </c>
      <c r="M1722" s="34"/>
      <c r="N1722" s="34"/>
      <c r="O1722" s="34"/>
      <c r="P1722" s="34"/>
      <c r="Q1722" s="34"/>
      <c r="R1722" s="34"/>
      <c r="S1722" s="34"/>
    </row>
    <row r="1723" spans="1:19">
      <c r="B1723" s="5">
        <v>2012</v>
      </c>
      <c r="C1723" s="33"/>
      <c r="D1723" s="33"/>
      <c r="E1723" s="33"/>
      <c r="F1723" s="33"/>
      <c r="G1723" s="33"/>
      <c r="H1723" s="33"/>
      <c r="I1723" s="103">
        <v>2767752</v>
      </c>
      <c r="J1723" s="103">
        <v>2767752</v>
      </c>
      <c r="K1723" s="103">
        <v>2767752</v>
      </c>
      <c r="L1723" s="103">
        <v>2767752</v>
      </c>
      <c r="M1723" s="34"/>
      <c r="N1723" s="34"/>
      <c r="O1723" s="34"/>
      <c r="P1723" s="34"/>
      <c r="Q1723" s="34"/>
      <c r="R1723" s="34"/>
      <c r="S1723" s="34"/>
    </row>
    <row r="1724" spans="1:19">
      <c r="B1724" s="5">
        <v>2011</v>
      </c>
      <c r="C1724" s="33"/>
      <c r="D1724" s="33"/>
      <c r="E1724" s="33"/>
      <c r="F1724" s="33"/>
      <c r="G1724" s="33"/>
      <c r="H1724" s="103">
        <v>3740628</v>
      </c>
      <c r="I1724" s="103">
        <v>3740628</v>
      </c>
      <c r="J1724" s="103">
        <v>3740628</v>
      </c>
      <c r="K1724" s="103">
        <v>3740628</v>
      </c>
      <c r="L1724" s="103">
        <v>3740628</v>
      </c>
      <c r="M1724" s="34"/>
      <c r="N1724" s="34"/>
      <c r="O1724" s="34"/>
      <c r="P1724" s="34"/>
      <c r="Q1724" s="34"/>
      <c r="R1724" s="34"/>
      <c r="S1724" s="34"/>
    </row>
    <row r="1725" spans="1:19">
      <c r="B1725" s="5">
        <v>2010</v>
      </c>
      <c r="C1725" s="33"/>
      <c r="D1725" s="33"/>
      <c r="E1725" s="33"/>
      <c r="F1725" s="33"/>
      <c r="G1725" s="103">
        <v>5910900</v>
      </c>
      <c r="H1725" s="103">
        <v>5910900</v>
      </c>
      <c r="I1725" s="103">
        <v>5910900</v>
      </c>
      <c r="J1725" s="103">
        <v>5910900</v>
      </c>
      <c r="K1725" s="103">
        <v>5910900</v>
      </c>
      <c r="L1725" s="103">
        <v>5910900</v>
      </c>
      <c r="M1725" s="34"/>
      <c r="N1725" s="34"/>
      <c r="O1725" s="34"/>
      <c r="P1725" s="34"/>
      <c r="Q1725" s="34"/>
      <c r="R1725" s="34"/>
      <c r="S1725" s="34"/>
    </row>
    <row r="1726" spans="1:19">
      <c r="B1726" s="5">
        <v>2009</v>
      </c>
      <c r="C1726" s="33"/>
      <c r="D1726" s="33"/>
      <c r="E1726" s="33"/>
      <c r="F1726" s="103">
        <v>3206178</v>
      </c>
      <c r="G1726" s="103">
        <v>3206178</v>
      </c>
      <c r="H1726" s="103">
        <v>3206178</v>
      </c>
      <c r="I1726" s="103">
        <v>3206178</v>
      </c>
      <c r="J1726" s="103">
        <v>3206178</v>
      </c>
      <c r="K1726" s="103">
        <v>3206178</v>
      </c>
      <c r="L1726" s="103">
        <v>3206178</v>
      </c>
      <c r="M1726" s="34"/>
      <c r="N1726" s="34"/>
      <c r="O1726" s="34"/>
      <c r="P1726" s="34"/>
      <c r="Q1726" s="34"/>
      <c r="R1726" s="34"/>
      <c r="S1726" s="34"/>
    </row>
    <row r="1727" spans="1:19">
      <c r="B1727" s="5">
        <v>2008</v>
      </c>
      <c r="C1727" s="33"/>
      <c r="D1727" s="33"/>
      <c r="E1727" s="103">
        <v>3202077</v>
      </c>
      <c r="F1727" s="103">
        <v>3202077</v>
      </c>
      <c r="G1727" s="103">
        <v>3202077</v>
      </c>
      <c r="H1727" s="103">
        <v>3202077</v>
      </c>
      <c r="I1727" s="103">
        <v>3202077</v>
      </c>
      <c r="J1727" s="103">
        <v>3202077</v>
      </c>
      <c r="K1727" s="103">
        <v>3202077</v>
      </c>
      <c r="L1727" s="103">
        <v>3202077</v>
      </c>
      <c r="M1727" s="34"/>
      <c r="N1727" s="34"/>
      <c r="O1727" s="34"/>
      <c r="P1727" s="34"/>
      <c r="Q1727" s="34"/>
      <c r="R1727" s="34"/>
      <c r="S1727" s="34"/>
    </row>
    <row r="1728" spans="1:19">
      <c r="B1728" s="5">
        <v>2007</v>
      </c>
      <c r="C1728" s="33"/>
      <c r="D1728" s="103">
        <v>2451926</v>
      </c>
      <c r="E1728" s="103">
        <v>2451926</v>
      </c>
      <c r="F1728" s="103">
        <v>2451926</v>
      </c>
      <c r="G1728" s="103">
        <v>2451926</v>
      </c>
      <c r="H1728" s="103">
        <v>2451926</v>
      </c>
      <c r="I1728" s="103">
        <v>2451926</v>
      </c>
      <c r="J1728" s="103">
        <v>2451926</v>
      </c>
      <c r="K1728" s="103">
        <v>2451926</v>
      </c>
      <c r="L1728" s="103">
        <v>2451926</v>
      </c>
      <c r="M1728" s="34"/>
      <c r="N1728" s="34"/>
      <c r="O1728" s="34"/>
      <c r="P1728" s="34"/>
      <c r="Q1728" s="34"/>
      <c r="R1728" s="34"/>
      <c r="S1728" s="34"/>
    </row>
    <row r="1729" spans="2:19">
      <c r="B1729" s="5">
        <v>2006</v>
      </c>
      <c r="C1729" s="103">
        <v>7079389</v>
      </c>
      <c r="D1729" s="103">
        <v>7079389</v>
      </c>
      <c r="E1729" s="103">
        <v>7079389</v>
      </c>
      <c r="F1729" s="103">
        <v>7079389</v>
      </c>
      <c r="G1729" s="103">
        <v>7079389</v>
      </c>
      <c r="H1729" s="103">
        <v>7079389</v>
      </c>
      <c r="I1729" s="103">
        <v>7079389</v>
      </c>
      <c r="J1729" s="103">
        <v>7079389</v>
      </c>
      <c r="K1729" s="103">
        <v>7079389</v>
      </c>
      <c r="L1729" s="103">
        <v>7079389</v>
      </c>
      <c r="M1729" s="103">
        <v>10817</v>
      </c>
      <c r="N1729" s="103">
        <v>10817</v>
      </c>
      <c r="O1729" s="103">
        <v>10817</v>
      </c>
      <c r="P1729" s="103">
        <v>10817</v>
      </c>
      <c r="Q1729" s="103">
        <v>10817</v>
      </c>
      <c r="R1729" s="103">
        <v>10817</v>
      </c>
      <c r="S1729" s="103">
        <v>10817</v>
      </c>
    </row>
    <row r="1730" spans="2:19">
      <c r="B1730" s="5">
        <v>2005</v>
      </c>
      <c r="C1730" s="103">
        <v>1302597</v>
      </c>
      <c r="D1730" s="103">
        <v>1302597</v>
      </c>
      <c r="E1730" s="103">
        <v>1302597</v>
      </c>
      <c r="F1730" s="103">
        <v>1302597</v>
      </c>
      <c r="G1730" s="103">
        <v>1302597</v>
      </c>
      <c r="H1730" s="103">
        <v>1302597</v>
      </c>
      <c r="I1730" s="103">
        <v>1302597</v>
      </c>
      <c r="J1730" s="103">
        <v>1302597</v>
      </c>
      <c r="K1730" s="103">
        <v>1302597</v>
      </c>
      <c r="L1730" s="103">
        <v>1302597</v>
      </c>
      <c r="M1730" s="34"/>
      <c r="N1730" s="34"/>
      <c r="O1730" s="34"/>
      <c r="P1730" s="34"/>
      <c r="Q1730" s="34"/>
      <c r="R1730" s="34"/>
      <c r="S1730" s="34"/>
    </row>
    <row r="1731" spans="2:19">
      <c r="B1731" s="5">
        <v>2004</v>
      </c>
      <c r="C1731" s="103">
        <v>2068161</v>
      </c>
      <c r="D1731" s="103">
        <v>2068161</v>
      </c>
      <c r="E1731" s="103">
        <v>2068161</v>
      </c>
      <c r="F1731" s="103">
        <v>2068161</v>
      </c>
      <c r="G1731" s="103">
        <v>2068161</v>
      </c>
      <c r="H1731" s="103">
        <v>2068161</v>
      </c>
      <c r="I1731" s="103">
        <v>2068161</v>
      </c>
      <c r="J1731" s="103">
        <v>2068161</v>
      </c>
      <c r="K1731" s="103">
        <v>2068161</v>
      </c>
      <c r="L1731" s="103">
        <v>2068161</v>
      </c>
      <c r="M1731" s="34"/>
      <c r="N1731" s="34"/>
      <c r="O1731" s="34"/>
      <c r="P1731" s="34"/>
      <c r="Q1731" s="34"/>
      <c r="R1731" s="34"/>
      <c r="S1731" s="34"/>
    </row>
    <row r="1732" spans="2:19">
      <c r="B1732" s="5">
        <v>2003</v>
      </c>
      <c r="C1732" s="103">
        <v>1925976</v>
      </c>
      <c r="D1732" s="103">
        <v>1925976</v>
      </c>
      <c r="E1732" s="103">
        <v>1925976</v>
      </c>
      <c r="F1732" s="103">
        <v>1925976</v>
      </c>
      <c r="G1732" s="103">
        <v>1925976</v>
      </c>
      <c r="H1732" s="103">
        <v>1925976</v>
      </c>
      <c r="I1732" s="103">
        <v>1925976</v>
      </c>
      <c r="J1732" s="103">
        <v>1925976</v>
      </c>
      <c r="K1732" s="103">
        <v>1925976</v>
      </c>
      <c r="L1732" s="103">
        <v>1925976</v>
      </c>
      <c r="M1732" s="103">
        <v>15817</v>
      </c>
      <c r="N1732" s="103">
        <v>15817</v>
      </c>
      <c r="O1732" s="103">
        <v>15817</v>
      </c>
      <c r="P1732" s="103">
        <v>15817</v>
      </c>
      <c r="Q1732" s="103">
        <v>15817</v>
      </c>
      <c r="R1732" s="103">
        <v>15817</v>
      </c>
      <c r="S1732" s="103">
        <v>15817</v>
      </c>
    </row>
    <row r="1733" spans="2:19">
      <c r="B1733" s="5">
        <v>2002</v>
      </c>
      <c r="C1733" s="103">
        <v>2784450</v>
      </c>
      <c r="D1733" s="103">
        <v>2784450</v>
      </c>
      <c r="E1733" s="103">
        <v>2784450</v>
      </c>
      <c r="F1733" s="103">
        <v>2784450</v>
      </c>
      <c r="G1733" s="103">
        <v>2784450</v>
      </c>
      <c r="H1733" s="103">
        <v>2784450</v>
      </c>
      <c r="I1733" s="103">
        <v>2784450</v>
      </c>
      <c r="J1733" s="103">
        <v>2784450</v>
      </c>
      <c r="K1733" s="103">
        <v>2784450</v>
      </c>
      <c r="L1733" s="103">
        <v>2784450</v>
      </c>
      <c r="M1733" s="34"/>
      <c r="N1733" s="34"/>
      <c r="O1733" s="34"/>
      <c r="P1733" s="34"/>
      <c r="Q1733" s="34"/>
      <c r="R1733" s="34"/>
      <c r="S1733" s="34"/>
    </row>
    <row r="1734" spans="2:19">
      <c r="B1734" s="5">
        <v>2001</v>
      </c>
      <c r="C1734" s="103">
        <v>838213</v>
      </c>
      <c r="D1734" s="103">
        <v>838213</v>
      </c>
      <c r="E1734" s="103">
        <v>838213</v>
      </c>
      <c r="F1734" s="103">
        <v>838213</v>
      </c>
      <c r="G1734" s="103">
        <v>838213</v>
      </c>
      <c r="H1734" s="103">
        <v>838213</v>
      </c>
      <c r="I1734" s="103">
        <v>838213</v>
      </c>
      <c r="J1734" s="103">
        <v>838213</v>
      </c>
      <c r="K1734" s="103">
        <v>838213</v>
      </c>
      <c r="L1734" s="103">
        <v>838213</v>
      </c>
      <c r="M1734" s="34"/>
      <c r="N1734" s="34"/>
      <c r="O1734" s="34"/>
      <c r="P1734" s="34"/>
      <c r="Q1734" s="34"/>
      <c r="R1734" s="34"/>
      <c r="S1734" s="34"/>
    </row>
    <row r="1735" spans="2:19">
      <c r="B1735" s="5">
        <v>2000</v>
      </c>
      <c r="C1735" s="103">
        <v>1278044</v>
      </c>
      <c r="D1735" s="103">
        <v>1278044</v>
      </c>
      <c r="E1735" s="103">
        <v>1278044</v>
      </c>
      <c r="F1735" s="103">
        <v>1278044</v>
      </c>
      <c r="G1735" s="103">
        <v>1278044</v>
      </c>
      <c r="H1735" s="103">
        <v>1278044</v>
      </c>
      <c r="I1735" s="103">
        <v>1278044</v>
      </c>
      <c r="J1735" s="103">
        <v>1278044</v>
      </c>
      <c r="K1735" s="103">
        <v>1278044</v>
      </c>
      <c r="L1735" s="103">
        <v>1278044</v>
      </c>
      <c r="M1735" s="34"/>
      <c r="N1735" s="34"/>
      <c r="O1735" s="34"/>
      <c r="P1735" s="34"/>
      <c r="Q1735" s="34"/>
      <c r="R1735" s="34"/>
      <c r="S1735" s="34"/>
    </row>
    <row r="1736" spans="2:19">
      <c r="B1736" s="5">
        <v>1999</v>
      </c>
      <c r="C1736" s="103">
        <v>1273765</v>
      </c>
      <c r="D1736" s="103">
        <v>1273765</v>
      </c>
      <c r="E1736" s="103">
        <v>1273765</v>
      </c>
      <c r="F1736" s="103">
        <v>1273765</v>
      </c>
      <c r="G1736" s="103">
        <v>1273765</v>
      </c>
      <c r="H1736" s="103">
        <v>1273765</v>
      </c>
      <c r="I1736" s="103">
        <v>1273765</v>
      </c>
      <c r="J1736" s="103">
        <v>1273765</v>
      </c>
      <c r="K1736" s="103">
        <v>1273765</v>
      </c>
      <c r="L1736" s="103">
        <v>1273765</v>
      </c>
      <c r="M1736" s="34"/>
      <c r="N1736" s="34"/>
      <c r="O1736" s="34"/>
      <c r="P1736" s="34"/>
      <c r="Q1736" s="34"/>
      <c r="R1736" s="34"/>
      <c r="S1736" s="34"/>
    </row>
    <row r="1737" spans="2:19">
      <c r="B1737" s="5">
        <v>1998</v>
      </c>
      <c r="C1737" s="103">
        <v>2569328</v>
      </c>
      <c r="D1737" s="103">
        <v>2569328</v>
      </c>
      <c r="E1737" s="103">
        <v>2569328</v>
      </c>
      <c r="F1737" s="103">
        <v>2569328</v>
      </c>
      <c r="G1737" s="103">
        <v>2569328</v>
      </c>
      <c r="H1737" s="103">
        <v>2569328</v>
      </c>
      <c r="I1737" s="103">
        <v>2569328</v>
      </c>
      <c r="J1737" s="103">
        <v>2569328</v>
      </c>
      <c r="K1737" s="103">
        <v>2569328</v>
      </c>
      <c r="L1737" s="103">
        <v>2569328</v>
      </c>
      <c r="M1737" s="103">
        <v>7366</v>
      </c>
      <c r="N1737" s="103">
        <v>7366</v>
      </c>
      <c r="O1737" s="103">
        <v>7366</v>
      </c>
      <c r="P1737" s="103">
        <v>7366</v>
      </c>
      <c r="Q1737" s="103">
        <v>7366</v>
      </c>
      <c r="R1737" s="103">
        <v>7366</v>
      </c>
      <c r="S1737" s="103">
        <v>7366</v>
      </c>
    </row>
    <row r="1738" spans="2:19">
      <c r="B1738" s="5">
        <v>1997</v>
      </c>
      <c r="C1738" s="103">
        <v>1019941</v>
      </c>
      <c r="D1738" s="103">
        <v>1019941</v>
      </c>
      <c r="E1738" s="103">
        <v>1019941</v>
      </c>
      <c r="F1738" s="103">
        <v>1019941</v>
      </c>
      <c r="G1738" s="103">
        <v>1019941</v>
      </c>
      <c r="H1738" s="103">
        <v>1019941</v>
      </c>
      <c r="I1738" s="103">
        <v>1019941</v>
      </c>
      <c r="J1738" s="103">
        <v>1019941</v>
      </c>
      <c r="K1738" s="103">
        <v>1019941</v>
      </c>
      <c r="L1738" s="103">
        <v>1019941</v>
      </c>
      <c r="M1738" s="34"/>
      <c r="N1738" s="34"/>
      <c r="O1738" s="34"/>
      <c r="P1738" s="34"/>
      <c r="Q1738" s="34"/>
      <c r="R1738" s="34"/>
      <c r="S1738" s="34"/>
    </row>
    <row r="1739" spans="2:19">
      <c r="B1739" s="5">
        <v>1996</v>
      </c>
      <c r="C1739" s="103">
        <v>1522013</v>
      </c>
      <c r="D1739" s="103">
        <v>1522013</v>
      </c>
      <c r="E1739" s="103">
        <v>1522013</v>
      </c>
      <c r="F1739" s="103">
        <v>1522013</v>
      </c>
      <c r="G1739" s="103">
        <v>1522013</v>
      </c>
      <c r="H1739" s="103">
        <v>1522013</v>
      </c>
      <c r="I1739" s="103">
        <v>1522013</v>
      </c>
      <c r="J1739" s="103">
        <v>1522013</v>
      </c>
      <c r="K1739" s="103">
        <v>1522013</v>
      </c>
      <c r="L1739" s="103">
        <v>1522013</v>
      </c>
      <c r="M1739" s="34"/>
      <c r="N1739" s="34"/>
      <c r="O1739" s="34"/>
      <c r="P1739" s="34"/>
      <c r="Q1739" s="34"/>
      <c r="R1739" s="34"/>
      <c r="S1739" s="34"/>
    </row>
    <row r="1740" spans="2:19">
      <c r="B1740" s="5">
        <v>1995</v>
      </c>
      <c r="C1740" s="103">
        <v>1764365</v>
      </c>
      <c r="D1740" s="103">
        <v>1764365</v>
      </c>
      <c r="E1740" s="103">
        <v>1764365</v>
      </c>
      <c r="F1740" s="103">
        <v>1764365</v>
      </c>
      <c r="G1740" s="103">
        <v>1764365</v>
      </c>
      <c r="H1740" s="103">
        <v>1764365</v>
      </c>
      <c r="I1740" s="103">
        <v>1764365</v>
      </c>
      <c r="J1740" s="103">
        <v>1764365</v>
      </c>
      <c r="K1740" s="103">
        <v>1764365</v>
      </c>
      <c r="L1740" s="103">
        <v>1764365</v>
      </c>
      <c r="M1740" s="103">
        <v>15166</v>
      </c>
      <c r="N1740" s="103">
        <v>15166</v>
      </c>
      <c r="O1740" s="34"/>
      <c r="P1740" s="34"/>
      <c r="Q1740" s="34"/>
      <c r="R1740" s="34"/>
      <c r="S1740" s="34"/>
    </row>
    <row r="1741" spans="2:19">
      <c r="B1741" s="5">
        <v>1994</v>
      </c>
      <c r="C1741" s="103">
        <v>645025</v>
      </c>
      <c r="D1741" s="103">
        <v>645025</v>
      </c>
      <c r="E1741" s="103">
        <v>645025</v>
      </c>
      <c r="F1741" s="103">
        <v>645025</v>
      </c>
      <c r="G1741" s="103">
        <v>645025</v>
      </c>
      <c r="H1741" s="103">
        <v>645025</v>
      </c>
      <c r="I1741" s="103">
        <v>645025</v>
      </c>
      <c r="J1741" s="103">
        <v>645025</v>
      </c>
      <c r="K1741" s="103">
        <v>645025</v>
      </c>
      <c r="L1741" s="103">
        <v>645025</v>
      </c>
      <c r="M1741" s="34"/>
      <c r="N1741" s="34"/>
      <c r="O1741" s="34"/>
      <c r="P1741" s="34"/>
      <c r="Q1741" s="34"/>
      <c r="R1741" s="34"/>
      <c r="S1741" s="34"/>
    </row>
    <row r="1742" spans="2:19">
      <c r="B1742" s="5">
        <v>1993</v>
      </c>
      <c r="C1742" s="103">
        <v>2854573</v>
      </c>
      <c r="D1742" s="103">
        <v>2854573</v>
      </c>
      <c r="E1742" s="103">
        <v>2854573</v>
      </c>
      <c r="F1742" s="103">
        <v>2854573</v>
      </c>
      <c r="G1742" s="103">
        <v>2854573</v>
      </c>
      <c r="H1742" s="103">
        <v>2854573</v>
      </c>
      <c r="I1742" s="103">
        <v>2854573</v>
      </c>
      <c r="J1742" s="103">
        <v>2854573</v>
      </c>
      <c r="K1742" s="103">
        <v>2854573</v>
      </c>
      <c r="L1742" s="103">
        <v>2854573</v>
      </c>
      <c r="M1742" s="103">
        <v>160110</v>
      </c>
      <c r="N1742" s="103">
        <v>160110</v>
      </c>
      <c r="O1742" s="34"/>
      <c r="P1742" s="34"/>
      <c r="Q1742" s="34"/>
      <c r="R1742" s="34"/>
      <c r="S1742" s="34"/>
    </row>
    <row r="1743" spans="2:19">
      <c r="B1743" s="5">
        <v>1992</v>
      </c>
      <c r="C1743" s="103">
        <v>1469778</v>
      </c>
      <c r="D1743" s="103">
        <v>1469778</v>
      </c>
      <c r="E1743" s="103">
        <v>1469778</v>
      </c>
      <c r="F1743" s="103">
        <v>1469778</v>
      </c>
      <c r="G1743" s="103">
        <v>1469778</v>
      </c>
      <c r="H1743" s="103">
        <v>1469778</v>
      </c>
      <c r="I1743" s="103">
        <v>1469778</v>
      </c>
      <c r="J1743" s="103">
        <v>1469778</v>
      </c>
      <c r="K1743" s="103">
        <v>1469778</v>
      </c>
      <c r="L1743" s="103">
        <v>1469778</v>
      </c>
      <c r="M1743" s="103">
        <v>17444</v>
      </c>
      <c r="N1743" s="103">
        <v>17444</v>
      </c>
      <c r="O1743" s="34"/>
      <c r="P1743" s="34"/>
      <c r="Q1743" s="34"/>
      <c r="R1743" s="34"/>
      <c r="S1743" s="34"/>
    </row>
    <row r="1744" spans="2:19">
      <c r="B1744" s="5">
        <v>1991</v>
      </c>
      <c r="C1744" s="103">
        <v>1332096</v>
      </c>
      <c r="D1744" s="103">
        <v>1332096</v>
      </c>
      <c r="E1744" s="103">
        <v>1332096</v>
      </c>
      <c r="F1744" s="103">
        <v>1332096</v>
      </c>
      <c r="G1744" s="103">
        <v>1332096</v>
      </c>
      <c r="H1744" s="103">
        <v>1332096</v>
      </c>
      <c r="I1744" s="103">
        <v>1332096</v>
      </c>
      <c r="J1744" s="103">
        <v>1332096</v>
      </c>
      <c r="K1744" s="103">
        <v>1332096</v>
      </c>
      <c r="L1744" s="103">
        <v>1332096</v>
      </c>
      <c r="M1744" s="34"/>
      <c r="N1744" s="34"/>
      <c r="O1744" s="34"/>
      <c r="P1744" s="34"/>
      <c r="Q1744" s="34"/>
      <c r="R1744" s="34"/>
      <c r="S1744" s="34"/>
    </row>
    <row r="1745" spans="2:19">
      <c r="B1745" s="5">
        <v>1990</v>
      </c>
      <c r="C1745" s="103">
        <v>3596838</v>
      </c>
      <c r="D1745" s="103">
        <v>3596838</v>
      </c>
      <c r="E1745" s="103">
        <v>3596838</v>
      </c>
      <c r="F1745" s="103">
        <v>3596838</v>
      </c>
      <c r="G1745" s="103">
        <v>3596838</v>
      </c>
      <c r="H1745" s="103">
        <v>3596838</v>
      </c>
      <c r="I1745" s="103">
        <v>3596838</v>
      </c>
      <c r="J1745" s="103">
        <v>3596838</v>
      </c>
      <c r="K1745" s="103">
        <v>3596838</v>
      </c>
      <c r="L1745" s="103">
        <v>3596838</v>
      </c>
      <c r="M1745" s="103">
        <v>87927</v>
      </c>
      <c r="N1745" s="103">
        <v>87927</v>
      </c>
      <c r="O1745" s="34"/>
      <c r="P1745" s="34"/>
      <c r="Q1745" s="34"/>
      <c r="R1745" s="34"/>
      <c r="S1745" s="34"/>
    </row>
    <row r="1746" spans="2:19">
      <c r="B1746" s="5">
        <v>1989</v>
      </c>
      <c r="C1746" s="103">
        <v>3786375</v>
      </c>
      <c r="D1746" s="103">
        <v>3786375</v>
      </c>
      <c r="E1746" s="103">
        <v>3786375</v>
      </c>
      <c r="F1746" s="103">
        <v>3786375</v>
      </c>
      <c r="G1746" s="103">
        <v>3786375</v>
      </c>
      <c r="H1746" s="103">
        <v>3786375</v>
      </c>
      <c r="I1746" s="103">
        <v>3786375</v>
      </c>
      <c r="J1746" s="103">
        <v>3786375</v>
      </c>
      <c r="K1746" s="103">
        <v>3786375</v>
      </c>
      <c r="L1746" s="103">
        <v>3786375</v>
      </c>
      <c r="M1746" s="103">
        <v>53279</v>
      </c>
      <c r="N1746" s="103">
        <v>53279</v>
      </c>
      <c r="O1746" s="34"/>
      <c r="P1746" s="34"/>
      <c r="Q1746" s="34"/>
      <c r="R1746" s="34"/>
      <c r="S1746" s="34"/>
    </row>
    <row r="1747" spans="2:19">
      <c r="B1747" s="5">
        <v>1988</v>
      </c>
      <c r="C1747" s="103">
        <v>1844123</v>
      </c>
      <c r="D1747" s="103">
        <v>1844123</v>
      </c>
      <c r="E1747" s="103">
        <v>1844123</v>
      </c>
      <c r="F1747" s="103">
        <v>1844123</v>
      </c>
      <c r="G1747" s="103">
        <v>1844123</v>
      </c>
      <c r="H1747" s="103">
        <v>1844123</v>
      </c>
      <c r="I1747" s="103">
        <v>1844123</v>
      </c>
      <c r="J1747" s="103">
        <v>1844123</v>
      </c>
      <c r="K1747" s="103">
        <v>1844123</v>
      </c>
      <c r="L1747" s="103">
        <v>1844123</v>
      </c>
      <c r="M1747" s="34"/>
      <c r="N1747" s="34"/>
      <c r="O1747" s="34"/>
      <c r="P1747" s="34"/>
      <c r="Q1747" s="34"/>
      <c r="R1747" s="34"/>
      <c r="S1747" s="34"/>
    </row>
    <row r="1748" spans="2:19">
      <c r="B1748" s="5">
        <v>1987</v>
      </c>
      <c r="C1748" s="103">
        <v>2980001</v>
      </c>
      <c r="D1748" s="103">
        <v>2980001</v>
      </c>
      <c r="E1748" s="103">
        <v>2980001</v>
      </c>
      <c r="F1748" s="103">
        <v>2980001</v>
      </c>
      <c r="G1748" s="103">
        <v>2980001</v>
      </c>
      <c r="H1748" s="103">
        <v>2980001</v>
      </c>
      <c r="I1748" s="103">
        <v>2980001</v>
      </c>
      <c r="J1748" s="103">
        <v>2980001</v>
      </c>
      <c r="K1748" s="103">
        <v>2980001</v>
      </c>
      <c r="L1748" s="103">
        <v>2980001</v>
      </c>
      <c r="M1748" s="103">
        <v>45841</v>
      </c>
      <c r="N1748" s="103">
        <v>45841</v>
      </c>
      <c r="O1748" s="34"/>
      <c r="P1748" s="34"/>
      <c r="Q1748" s="34"/>
      <c r="R1748" s="34"/>
      <c r="S1748" s="34"/>
    </row>
    <row r="1749" spans="2:19">
      <c r="B1749" s="5">
        <v>1986</v>
      </c>
      <c r="C1749" s="103">
        <v>1695239</v>
      </c>
      <c r="D1749" s="103">
        <v>1695239</v>
      </c>
      <c r="E1749" s="103">
        <v>1695239</v>
      </c>
      <c r="F1749" s="103">
        <v>1695239</v>
      </c>
      <c r="G1749" s="103">
        <v>1695239</v>
      </c>
      <c r="H1749" s="103">
        <v>1695239</v>
      </c>
      <c r="I1749" s="103">
        <v>1695239</v>
      </c>
      <c r="J1749" s="103">
        <v>1695239</v>
      </c>
      <c r="K1749" s="103">
        <v>1695239</v>
      </c>
      <c r="L1749" s="103">
        <v>1695239</v>
      </c>
      <c r="M1749" s="103">
        <v>9841</v>
      </c>
      <c r="N1749" s="103">
        <v>9841</v>
      </c>
      <c r="O1749" s="34"/>
      <c r="P1749" s="34"/>
      <c r="Q1749" s="34"/>
      <c r="R1749" s="34"/>
      <c r="S1749" s="34"/>
    </row>
    <row r="1750" spans="2:19">
      <c r="B1750" s="5">
        <v>1985</v>
      </c>
      <c r="C1750" s="103">
        <v>2095537</v>
      </c>
      <c r="D1750" s="103">
        <v>2095537</v>
      </c>
      <c r="E1750" s="103">
        <v>2095537</v>
      </c>
      <c r="F1750" s="103">
        <v>2095537</v>
      </c>
      <c r="G1750" s="103">
        <v>2095537</v>
      </c>
      <c r="H1750" s="103">
        <v>2095537</v>
      </c>
      <c r="I1750" s="103">
        <v>2095537</v>
      </c>
      <c r="J1750" s="103">
        <v>2095537</v>
      </c>
      <c r="K1750" s="103">
        <v>2095537</v>
      </c>
      <c r="L1750" s="103">
        <v>2095537</v>
      </c>
      <c r="M1750" s="103">
        <v>23634</v>
      </c>
      <c r="N1750" s="103">
        <v>23634</v>
      </c>
      <c r="O1750" s="34"/>
      <c r="P1750" s="34"/>
      <c r="Q1750" s="34"/>
      <c r="R1750" s="34"/>
      <c r="S1750" s="34"/>
    </row>
    <row r="1751" spans="2:19">
      <c r="B1751" s="5">
        <v>1984</v>
      </c>
      <c r="C1751" s="103">
        <v>1701668</v>
      </c>
      <c r="D1751" s="103">
        <v>1701668</v>
      </c>
      <c r="E1751" s="103">
        <v>1701668</v>
      </c>
      <c r="F1751" s="103">
        <v>1701668</v>
      </c>
      <c r="G1751" s="103">
        <v>1701668</v>
      </c>
      <c r="H1751" s="103">
        <v>1701668</v>
      </c>
      <c r="I1751" s="103">
        <v>1701668</v>
      </c>
      <c r="J1751" s="103">
        <v>1701668</v>
      </c>
      <c r="K1751" s="103">
        <v>1701668</v>
      </c>
      <c r="L1751" s="103">
        <v>1701668</v>
      </c>
      <c r="M1751" s="103">
        <v>233840</v>
      </c>
      <c r="N1751" s="103">
        <v>233840</v>
      </c>
      <c r="O1751" s="34"/>
      <c r="P1751" s="34"/>
      <c r="Q1751" s="34"/>
      <c r="R1751" s="34"/>
      <c r="S1751" s="34"/>
    </row>
    <row r="1752" spans="2:19">
      <c r="B1752" s="5">
        <v>1983</v>
      </c>
      <c r="C1752" s="103">
        <v>1711901</v>
      </c>
      <c r="D1752" s="103">
        <v>1711901</v>
      </c>
      <c r="E1752" s="103">
        <v>1711901</v>
      </c>
      <c r="F1752" s="103">
        <v>1711901</v>
      </c>
      <c r="G1752" s="103">
        <v>1711901</v>
      </c>
      <c r="H1752" s="103">
        <v>1711901</v>
      </c>
      <c r="I1752" s="103">
        <v>1711901</v>
      </c>
      <c r="J1752" s="103">
        <v>1711901</v>
      </c>
      <c r="K1752" s="103">
        <v>1711901</v>
      </c>
      <c r="L1752" s="103">
        <v>1711901</v>
      </c>
      <c r="M1752" s="34"/>
      <c r="N1752" s="34"/>
      <c r="O1752" s="34"/>
      <c r="P1752" s="34"/>
      <c r="Q1752" s="34"/>
      <c r="R1752" s="34"/>
      <c r="S1752" s="34"/>
    </row>
    <row r="1753" spans="2:19">
      <c r="B1753" s="5">
        <v>1982</v>
      </c>
      <c r="C1753" s="103">
        <v>1144626</v>
      </c>
      <c r="D1753" s="103">
        <v>1144626</v>
      </c>
      <c r="E1753" s="103">
        <v>1144626</v>
      </c>
      <c r="F1753" s="103">
        <v>1144626</v>
      </c>
      <c r="G1753" s="103">
        <v>1144626</v>
      </c>
      <c r="H1753" s="103">
        <v>1144626</v>
      </c>
      <c r="I1753" s="103">
        <v>1144626</v>
      </c>
      <c r="J1753" s="103">
        <v>1144626</v>
      </c>
      <c r="K1753" s="103">
        <v>1144626</v>
      </c>
      <c r="L1753" s="103">
        <v>1144626</v>
      </c>
      <c r="M1753" s="103">
        <v>76125</v>
      </c>
      <c r="N1753" s="103">
        <v>76125</v>
      </c>
      <c r="O1753" s="34"/>
      <c r="P1753" s="34"/>
      <c r="Q1753" s="34"/>
      <c r="R1753" s="34"/>
      <c r="S1753" s="34"/>
    </row>
    <row r="1754" spans="2:19">
      <c r="B1754" s="5">
        <v>1981</v>
      </c>
      <c r="C1754" s="103">
        <v>609576</v>
      </c>
      <c r="D1754" s="103">
        <v>609576</v>
      </c>
      <c r="E1754" s="103">
        <v>609576</v>
      </c>
      <c r="F1754" s="103">
        <v>609576</v>
      </c>
      <c r="G1754" s="103">
        <v>609576</v>
      </c>
      <c r="H1754" s="103">
        <v>609576</v>
      </c>
      <c r="I1754" s="103">
        <v>609576</v>
      </c>
      <c r="J1754" s="103">
        <v>609576</v>
      </c>
      <c r="K1754" s="103">
        <v>609576</v>
      </c>
      <c r="L1754" s="103">
        <v>609576</v>
      </c>
      <c r="M1754" s="103">
        <v>8299</v>
      </c>
      <c r="N1754" s="103">
        <v>8299</v>
      </c>
      <c r="O1754" s="34"/>
      <c r="P1754" s="34"/>
      <c r="Q1754" s="34"/>
      <c r="R1754" s="34"/>
      <c r="S1754" s="34"/>
    </row>
    <row r="1755" spans="2:19">
      <c r="B1755" s="5">
        <v>1980</v>
      </c>
      <c r="C1755" s="103">
        <v>737770</v>
      </c>
      <c r="D1755" s="103">
        <v>737770</v>
      </c>
      <c r="E1755" s="103">
        <v>737770</v>
      </c>
      <c r="F1755" s="103">
        <v>737770</v>
      </c>
      <c r="G1755" s="103">
        <v>737770</v>
      </c>
      <c r="H1755" s="103">
        <v>737770</v>
      </c>
      <c r="I1755" s="103">
        <v>737770</v>
      </c>
      <c r="J1755" s="103">
        <v>737770</v>
      </c>
      <c r="K1755" s="103">
        <v>737770</v>
      </c>
      <c r="L1755" s="103">
        <v>737770</v>
      </c>
      <c r="M1755" s="103">
        <v>28136</v>
      </c>
      <c r="N1755" s="103">
        <v>28136</v>
      </c>
      <c r="O1755" s="34"/>
      <c r="P1755" s="34"/>
      <c r="Q1755" s="34"/>
      <c r="R1755" s="34"/>
      <c r="S1755" s="34"/>
    </row>
    <row r="1756" spans="2:19">
      <c r="B1756" s="5">
        <v>1979</v>
      </c>
      <c r="C1756" s="103">
        <v>1117460</v>
      </c>
      <c r="D1756" s="103">
        <v>1117460</v>
      </c>
      <c r="E1756" s="103">
        <v>1117460</v>
      </c>
      <c r="F1756" s="103">
        <v>1117460</v>
      </c>
      <c r="G1756" s="103">
        <v>1117460</v>
      </c>
      <c r="H1756" s="103">
        <v>1117460</v>
      </c>
      <c r="I1756" s="103">
        <v>1117460</v>
      </c>
      <c r="J1756" s="103">
        <v>1117460</v>
      </c>
      <c r="K1756" s="103">
        <v>1117460</v>
      </c>
      <c r="L1756" s="103">
        <v>1117460</v>
      </c>
      <c r="M1756" s="103">
        <v>8600</v>
      </c>
      <c r="N1756" s="103">
        <v>8600</v>
      </c>
      <c r="O1756" s="34"/>
      <c r="P1756" s="34"/>
      <c r="Q1756" s="34"/>
      <c r="R1756" s="34"/>
      <c r="S1756" s="34"/>
    </row>
    <row r="1757" spans="2:19">
      <c r="B1757" s="5">
        <v>1978</v>
      </c>
      <c r="C1757" s="103">
        <v>3804468</v>
      </c>
      <c r="D1757" s="103">
        <v>3804468</v>
      </c>
      <c r="E1757" s="103">
        <v>3804468</v>
      </c>
      <c r="F1757" s="103">
        <v>3804468</v>
      </c>
      <c r="G1757" s="103">
        <v>3804468</v>
      </c>
      <c r="H1757" s="103">
        <v>3804468</v>
      </c>
      <c r="I1757" s="103">
        <v>3804468</v>
      </c>
      <c r="J1757" s="103">
        <v>3804468</v>
      </c>
      <c r="K1757" s="103">
        <v>3804468</v>
      </c>
      <c r="L1757" s="103">
        <v>3804468</v>
      </c>
      <c r="M1757" s="103">
        <v>160593</v>
      </c>
      <c r="N1757" s="103">
        <v>160593</v>
      </c>
      <c r="O1757" s="34"/>
      <c r="P1757" s="34"/>
      <c r="Q1757" s="34"/>
      <c r="R1757" s="34"/>
      <c r="S1757" s="34"/>
    </row>
    <row r="1758" spans="2:19">
      <c r="B1758" s="5">
        <v>1977</v>
      </c>
      <c r="C1758" s="103">
        <v>602117</v>
      </c>
      <c r="D1758" s="103">
        <v>602117</v>
      </c>
      <c r="E1758" s="103">
        <v>602117</v>
      </c>
      <c r="F1758" s="103">
        <v>602117</v>
      </c>
      <c r="G1758" s="103">
        <v>602117</v>
      </c>
      <c r="H1758" s="103">
        <v>602117</v>
      </c>
      <c r="I1758" s="103">
        <v>602117</v>
      </c>
      <c r="J1758" s="103">
        <v>602117</v>
      </c>
      <c r="K1758" s="103">
        <v>602117</v>
      </c>
      <c r="L1758" s="103">
        <v>602117</v>
      </c>
      <c r="M1758" s="103">
        <v>1347</v>
      </c>
      <c r="N1758" s="103">
        <v>1347</v>
      </c>
      <c r="O1758" s="34"/>
      <c r="P1758" s="34"/>
      <c r="Q1758" s="34"/>
      <c r="R1758" s="34"/>
      <c r="S1758" s="34"/>
    </row>
    <row r="1759" spans="2:19">
      <c r="B1759" s="5">
        <v>1976</v>
      </c>
      <c r="C1759" s="103">
        <v>986425</v>
      </c>
      <c r="D1759" s="103">
        <v>986425</v>
      </c>
      <c r="E1759" s="103">
        <v>986425</v>
      </c>
      <c r="F1759" s="103">
        <v>986425</v>
      </c>
      <c r="G1759" s="103">
        <v>986425</v>
      </c>
      <c r="H1759" s="103">
        <v>986425</v>
      </c>
      <c r="I1759" s="103">
        <v>986425</v>
      </c>
      <c r="J1759" s="103">
        <v>986425</v>
      </c>
      <c r="K1759" s="103">
        <v>986425</v>
      </c>
      <c r="L1759" s="103">
        <v>986425</v>
      </c>
      <c r="M1759" s="103">
        <v>8784</v>
      </c>
      <c r="N1759" s="103">
        <v>8784</v>
      </c>
      <c r="O1759" s="34"/>
      <c r="P1759" s="34"/>
      <c r="Q1759" s="34"/>
      <c r="R1759" s="34"/>
      <c r="S1759" s="34"/>
    </row>
    <row r="1760" spans="2:19">
      <c r="B1760" s="5">
        <v>1975</v>
      </c>
      <c r="C1760" s="103">
        <v>2349983</v>
      </c>
      <c r="D1760" s="103">
        <v>2349983</v>
      </c>
      <c r="E1760" s="103">
        <v>2349983</v>
      </c>
      <c r="F1760" s="103">
        <v>2349983</v>
      </c>
      <c r="G1760" s="103">
        <v>2349983</v>
      </c>
      <c r="H1760" s="103">
        <v>2349983</v>
      </c>
      <c r="I1760" s="103">
        <v>2349983</v>
      </c>
      <c r="J1760" s="103">
        <v>2349983</v>
      </c>
      <c r="K1760" s="103">
        <v>2349983</v>
      </c>
      <c r="L1760" s="103">
        <v>2349983</v>
      </c>
      <c r="M1760" s="103">
        <v>220140</v>
      </c>
      <c r="N1760" s="103">
        <v>220140</v>
      </c>
      <c r="O1760" s="34"/>
      <c r="P1760" s="34"/>
      <c r="Q1760" s="34"/>
      <c r="R1760" s="34"/>
      <c r="S1760" s="34"/>
    </row>
    <row r="1761" spans="2:19">
      <c r="B1761" s="5">
        <v>1974</v>
      </c>
      <c r="C1761" s="103">
        <v>1312715</v>
      </c>
      <c r="D1761" s="103">
        <v>1312715</v>
      </c>
      <c r="E1761" s="103">
        <v>1312715</v>
      </c>
      <c r="F1761" s="103">
        <v>1312715</v>
      </c>
      <c r="G1761" s="103">
        <v>1312715</v>
      </c>
      <c r="H1761" s="103">
        <v>1312715</v>
      </c>
      <c r="I1761" s="103">
        <v>1312715</v>
      </c>
      <c r="J1761" s="103">
        <v>1312715</v>
      </c>
      <c r="K1761" s="103">
        <v>1312715</v>
      </c>
      <c r="L1761" s="103">
        <v>1312715</v>
      </c>
      <c r="M1761" s="103">
        <v>73245</v>
      </c>
      <c r="N1761" s="103">
        <v>73245</v>
      </c>
      <c r="O1761" s="34"/>
      <c r="P1761" s="34"/>
      <c r="Q1761" s="34"/>
      <c r="R1761" s="34"/>
      <c r="S1761" s="34"/>
    </row>
    <row r="1762" spans="2:19">
      <c r="B1762" s="5">
        <v>1973</v>
      </c>
      <c r="C1762" s="103">
        <v>983190</v>
      </c>
      <c r="D1762" s="103">
        <v>983190</v>
      </c>
      <c r="E1762" s="103">
        <v>983190</v>
      </c>
      <c r="F1762" s="103">
        <v>983190</v>
      </c>
      <c r="G1762" s="103">
        <v>983190</v>
      </c>
      <c r="H1762" s="103">
        <v>983190</v>
      </c>
      <c r="I1762" s="103">
        <v>983190</v>
      </c>
      <c r="J1762" s="103">
        <v>983190</v>
      </c>
      <c r="K1762" s="103">
        <v>983190</v>
      </c>
      <c r="L1762" s="103">
        <v>983190</v>
      </c>
      <c r="M1762" s="103">
        <v>6968</v>
      </c>
      <c r="N1762" s="103">
        <v>6968</v>
      </c>
      <c r="O1762" s="34"/>
      <c r="P1762" s="34"/>
      <c r="Q1762" s="34"/>
      <c r="R1762" s="34"/>
      <c r="S1762" s="34"/>
    </row>
    <row r="1763" spans="2:19">
      <c r="B1763" s="5">
        <v>1972</v>
      </c>
      <c r="C1763" s="103">
        <v>778555</v>
      </c>
      <c r="D1763" s="103">
        <v>778555</v>
      </c>
      <c r="E1763" s="103">
        <v>778555</v>
      </c>
      <c r="F1763" s="103">
        <v>778555</v>
      </c>
      <c r="G1763" s="103">
        <v>778555</v>
      </c>
      <c r="H1763" s="103">
        <v>778555</v>
      </c>
      <c r="I1763" s="103">
        <v>778555</v>
      </c>
      <c r="J1763" s="103">
        <v>778555</v>
      </c>
      <c r="K1763" s="103">
        <v>778555</v>
      </c>
      <c r="L1763" s="103">
        <v>778555</v>
      </c>
      <c r="M1763" s="34"/>
      <c r="N1763" s="34"/>
      <c r="O1763" s="34"/>
      <c r="P1763" s="34"/>
      <c r="Q1763" s="34"/>
      <c r="R1763" s="34"/>
      <c r="S1763" s="34"/>
    </row>
    <row r="1764" spans="2:19">
      <c r="B1764" s="5">
        <v>1971</v>
      </c>
      <c r="C1764" s="103">
        <v>620955</v>
      </c>
      <c r="D1764" s="103">
        <v>620955</v>
      </c>
      <c r="E1764" s="103">
        <v>620955</v>
      </c>
      <c r="F1764" s="103">
        <v>620955</v>
      </c>
      <c r="G1764" s="103">
        <v>620955</v>
      </c>
      <c r="H1764" s="103">
        <v>620955</v>
      </c>
      <c r="I1764" s="103">
        <v>620955</v>
      </c>
      <c r="J1764" s="103">
        <v>620955</v>
      </c>
      <c r="K1764" s="103">
        <v>620955</v>
      </c>
      <c r="L1764" s="103">
        <v>620955</v>
      </c>
      <c r="M1764" s="103">
        <v>109</v>
      </c>
      <c r="N1764" s="103">
        <v>109</v>
      </c>
      <c r="O1764" s="34"/>
      <c r="P1764" s="34"/>
      <c r="Q1764" s="34"/>
      <c r="R1764" s="34"/>
      <c r="S1764" s="34"/>
    </row>
    <row r="1765" spans="2:19">
      <c r="B1765" s="5">
        <v>1970</v>
      </c>
      <c r="C1765" s="103">
        <v>1359978</v>
      </c>
      <c r="D1765" s="103">
        <v>1359978</v>
      </c>
      <c r="E1765" s="103">
        <v>1359978</v>
      </c>
      <c r="F1765" s="103">
        <v>1359978</v>
      </c>
      <c r="G1765" s="103">
        <v>1359978</v>
      </c>
      <c r="H1765" s="103">
        <v>1359978</v>
      </c>
      <c r="I1765" s="103">
        <v>1359978</v>
      </c>
      <c r="J1765" s="103">
        <v>1359978</v>
      </c>
      <c r="K1765" s="103">
        <v>1359978</v>
      </c>
      <c r="L1765" s="103">
        <v>1359978</v>
      </c>
      <c r="M1765" s="103">
        <v>13703</v>
      </c>
      <c r="N1765" s="103">
        <v>13703</v>
      </c>
      <c r="O1765" s="34"/>
      <c r="P1765" s="34"/>
      <c r="Q1765" s="34"/>
      <c r="R1765" s="34"/>
      <c r="S1765" s="34"/>
    </row>
    <row r="1766" spans="2:19">
      <c r="B1766" s="5">
        <v>1969</v>
      </c>
      <c r="C1766" s="103">
        <v>388413</v>
      </c>
      <c r="D1766" s="103">
        <v>388413</v>
      </c>
      <c r="E1766" s="103">
        <v>388413</v>
      </c>
      <c r="F1766" s="103">
        <v>388413</v>
      </c>
      <c r="G1766" s="103">
        <v>388413</v>
      </c>
      <c r="H1766" s="103">
        <v>388413</v>
      </c>
      <c r="I1766" s="103">
        <v>388413</v>
      </c>
      <c r="J1766" s="103">
        <v>388413</v>
      </c>
      <c r="K1766" s="103">
        <v>388413</v>
      </c>
      <c r="L1766" s="103">
        <v>388413</v>
      </c>
      <c r="M1766" s="103">
        <v>3767</v>
      </c>
      <c r="N1766" s="103">
        <v>3767</v>
      </c>
      <c r="O1766" s="34"/>
      <c r="P1766" s="34"/>
      <c r="Q1766" s="34"/>
      <c r="R1766" s="34"/>
      <c r="S1766" s="34"/>
    </row>
    <row r="1767" spans="2:19">
      <c r="B1767" s="5">
        <v>1968</v>
      </c>
      <c r="C1767" s="103">
        <v>286949</v>
      </c>
      <c r="D1767" s="103">
        <v>286949</v>
      </c>
      <c r="E1767" s="103">
        <v>286949</v>
      </c>
      <c r="F1767" s="103">
        <v>286949</v>
      </c>
      <c r="G1767" s="103">
        <v>286949</v>
      </c>
      <c r="H1767" s="103">
        <v>286949</v>
      </c>
      <c r="I1767" s="103">
        <v>286949</v>
      </c>
      <c r="J1767" s="103">
        <v>286949</v>
      </c>
      <c r="K1767" s="103">
        <v>286949</v>
      </c>
      <c r="L1767" s="103">
        <v>286949</v>
      </c>
      <c r="M1767" s="103">
        <v>1140</v>
      </c>
      <c r="N1767" s="103">
        <v>1140</v>
      </c>
      <c r="O1767" s="34"/>
      <c r="P1767" s="34"/>
      <c r="Q1767" s="34"/>
      <c r="R1767" s="34"/>
      <c r="S1767" s="34"/>
    </row>
    <row r="1768" spans="2:19">
      <c r="B1768" s="5">
        <v>1967</v>
      </c>
      <c r="C1768" s="103">
        <v>477520</v>
      </c>
      <c r="D1768" s="103">
        <v>477520</v>
      </c>
      <c r="E1768" s="103">
        <v>477520</v>
      </c>
      <c r="F1768" s="103">
        <v>477520</v>
      </c>
      <c r="G1768" s="103">
        <v>477520</v>
      </c>
      <c r="H1768" s="103">
        <v>477520</v>
      </c>
      <c r="I1768" s="103">
        <v>477520</v>
      </c>
      <c r="J1768" s="103">
        <v>477520</v>
      </c>
      <c r="K1768" s="103">
        <v>477520</v>
      </c>
      <c r="L1768" s="103">
        <v>477520</v>
      </c>
      <c r="M1768" s="103">
        <v>3747</v>
      </c>
      <c r="N1768" s="103">
        <v>3747</v>
      </c>
      <c r="O1768" s="34"/>
      <c r="P1768" s="34"/>
      <c r="Q1768" s="34"/>
      <c r="R1768" s="34"/>
      <c r="S1768" s="34"/>
    </row>
    <row r="1769" spans="2:19">
      <c r="B1769" s="5">
        <v>1966</v>
      </c>
      <c r="C1769" s="103">
        <v>335054</v>
      </c>
      <c r="D1769" s="103">
        <v>335054</v>
      </c>
      <c r="E1769" s="103">
        <v>335054</v>
      </c>
      <c r="F1769" s="103">
        <v>335054</v>
      </c>
      <c r="G1769" s="103">
        <v>335054</v>
      </c>
      <c r="H1769" s="103">
        <v>335054</v>
      </c>
      <c r="I1769" s="103">
        <v>335054</v>
      </c>
      <c r="J1769" s="103">
        <v>335054</v>
      </c>
      <c r="K1769" s="103">
        <v>335054</v>
      </c>
      <c r="L1769" s="103">
        <v>335054</v>
      </c>
      <c r="M1769" s="103">
        <v>8310</v>
      </c>
      <c r="N1769" s="103">
        <v>8310</v>
      </c>
      <c r="O1769" s="34"/>
      <c r="P1769" s="34"/>
      <c r="Q1769" s="34"/>
      <c r="R1769" s="34"/>
      <c r="S1769" s="34"/>
    </row>
    <row r="1770" spans="2:19">
      <c r="B1770" s="5">
        <v>1965</v>
      </c>
      <c r="C1770" s="103">
        <v>164015</v>
      </c>
      <c r="D1770" s="103">
        <v>164015</v>
      </c>
      <c r="E1770" s="103">
        <v>164015</v>
      </c>
      <c r="F1770" s="103">
        <v>164015</v>
      </c>
      <c r="G1770" s="103">
        <v>164015</v>
      </c>
      <c r="H1770" s="103">
        <v>164015</v>
      </c>
      <c r="I1770" s="103">
        <v>164015</v>
      </c>
      <c r="J1770" s="103">
        <v>164015</v>
      </c>
      <c r="K1770" s="103">
        <v>164015</v>
      </c>
      <c r="L1770" s="103">
        <v>164015</v>
      </c>
      <c r="M1770" s="34"/>
      <c r="N1770" s="34"/>
      <c r="O1770" s="34"/>
      <c r="P1770" s="34"/>
      <c r="Q1770" s="34"/>
      <c r="R1770" s="34"/>
      <c r="S1770" s="34"/>
    </row>
    <row r="1771" spans="2:19">
      <c r="B1771" s="5">
        <v>1964</v>
      </c>
      <c r="C1771" s="103">
        <v>120923</v>
      </c>
      <c r="D1771" s="103">
        <v>120923</v>
      </c>
      <c r="E1771" s="103">
        <v>120923</v>
      </c>
      <c r="F1771" s="103">
        <v>120923</v>
      </c>
      <c r="G1771" s="103">
        <v>120923</v>
      </c>
      <c r="H1771" s="103">
        <v>120923</v>
      </c>
      <c r="I1771" s="103">
        <v>120923</v>
      </c>
      <c r="J1771" s="103">
        <v>120923</v>
      </c>
      <c r="K1771" s="103">
        <v>120923</v>
      </c>
      <c r="L1771" s="103">
        <v>120923</v>
      </c>
      <c r="M1771" s="34"/>
      <c r="N1771" s="34"/>
      <c r="O1771" s="34"/>
      <c r="P1771" s="34"/>
      <c r="Q1771" s="34"/>
      <c r="R1771" s="34"/>
      <c r="S1771" s="34"/>
    </row>
    <row r="1772" spans="2:19">
      <c r="B1772" s="5">
        <v>1963</v>
      </c>
      <c r="C1772" s="103">
        <v>160123</v>
      </c>
      <c r="D1772" s="103">
        <v>160123</v>
      </c>
      <c r="E1772" s="103">
        <v>160123</v>
      </c>
      <c r="F1772" s="103">
        <v>160123</v>
      </c>
      <c r="G1772" s="103">
        <v>160123</v>
      </c>
      <c r="H1772" s="103">
        <v>160123</v>
      </c>
      <c r="I1772" s="103">
        <v>160123</v>
      </c>
      <c r="J1772" s="103">
        <v>160123</v>
      </c>
      <c r="K1772" s="103">
        <v>160123</v>
      </c>
      <c r="L1772" s="103">
        <v>160123</v>
      </c>
      <c r="M1772" s="34"/>
      <c r="N1772" s="34"/>
      <c r="O1772" s="34"/>
      <c r="P1772" s="34"/>
      <c r="Q1772" s="34"/>
      <c r="R1772" s="34"/>
      <c r="S1772" s="34"/>
    </row>
    <row r="1773" spans="2:19">
      <c r="B1773" s="5">
        <v>1962</v>
      </c>
      <c r="C1773" s="103">
        <v>39345</v>
      </c>
      <c r="D1773" s="103">
        <v>39345</v>
      </c>
      <c r="E1773" s="103">
        <v>39345</v>
      </c>
      <c r="F1773" s="103">
        <v>39345</v>
      </c>
      <c r="G1773" s="103">
        <v>39345</v>
      </c>
      <c r="H1773" s="103">
        <v>39345</v>
      </c>
      <c r="I1773" s="103">
        <v>39345</v>
      </c>
      <c r="J1773" s="103">
        <v>39345</v>
      </c>
      <c r="K1773" s="103">
        <v>39345</v>
      </c>
      <c r="L1773" s="103">
        <v>39345</v>
      </c>
      <c r="M1773" s="34"/>
      <c r="N1773" s="34"/>
      <c r="O1773" s="34"/>
      <c r="P1773" s="34"/>
      <c r="Q1773" s="34"/>
      <c r="R1773" s="34"/>
      <c r="S1773" s="34"/>
    </row>
    <row r="1774" spans="2:19">
      <c r="B1774" s="5">
        <v>1961</v>
      </c>
      <c r="C1774" s="103">
        <v>34722</v>
      </c>
      <c r="D1774" s="103">
        <v>34722</v>
      </c>
      <c r="E1774" s="103">
        <v>34722</v>
      </c>
      <c r="F1774" s="103">
        <v>34722</v>
      </c>
      <c r="G1774" s="103">
        <v>34722</v>
      </c>
      <c r="H1774" s="103">
        <v>34722</v>
      </c>
      <c r="I1774" s="103">
        <v>34722</v>
      </c>
      <c r="J1774" s="103">
        <v>34722</v>
      </c>
      <c r="K1774" s="103">
        <v>34722</v>
      </c>
      <c r="L1774" s="103">
        <v>34722</v>
      </c>
      <c r="M1774" s="103">
        <v>4760</v>
      </c>
      <c r="N1774" s="103">
        <v>4760</v>
      </c>
      <c r="O1774" s="34"/>
      <c r="P1774" s="34"/>
      <c r="Q1774" s="34"/>
      <c r="R1774" s="34"/>
      <c r="S1774" s="34"/>
    </row>
    <row r="1775" spans="2:19">
      <c r="B1775" s="5">
        <v>1960</v>
      </c>
      <c r="C1775" s="103">
        <v>47646</v>
      </c>
      <c r="D1775" s="103">
        <v>47646</v>
      </c>
      <c r="E1775" s="103">
        <v>47646</v>
      </c>
      <c r="F1775" s="103">
        <v>47646</v>
      </c>
      <c r="G1775" s="103">
        <v>47646</v>
      </c>
      <c r="H1775" s="103">
        <v>47646</v>
      </c>
      <c r="I1775" s="103">
        <v>47646</v>
      </c>
      <c r="J1775" s="103">
        <v>47646</v>
      </c>
      <c r="K1775" s="103">
        <v>47646</v>
      </c>
      <c r="L1775" s="103">
        <v>47646</v>
      </c>
      <c r="M1775" s="34"/>
      <c r="N1775" s="34"/>
      <c r="O1775" s="34"/>
      <c r="P1775" s="34"/>
      <c r="Q1775" s="34"/>
      <c r="R1775" s="34"/>
      <c r="S1775" s="34"/>
    </row>
    <row r="1776" spans="2:19">
      <c r="B1776" s="5">
        <v>1959</v>
      </c>
      <c r="C1776" s="103">
        <v>27538</v>
      </c>
      <c r="D1776" s="103">
        <v>27538</v>
      </c>
      <c r="E1776" s="103">
        <v>27538</v>
      </c>
      <c r="F1776" s="103">
        <v>27538</v>
      </c>
      <c r="G1776" s="103">
        <v>27538</v>
      </c>
      <c r="H1776" s="103">
        <v>27538</v>
      </c>
      <c r="I1776" s="103">
        <v>27538</v>
      </c>
      <c r="J1776" s="103">
        <v>27538</v>
      </c>
      <c r="K1776" s="103">
        <v>27538</v>
      </c>
      <c r="L1776" s="103">
        <v>27538</v>
      </c>
      <c r="M1776" s="103">
        <v>1892</v>
      </c>
      <c r="N1776" s="103">
        <v>1892</v>
      </c>
      <c r="O1776" s="34"/>
      <c r="P1776" s="34"/>
      <c r="Q1776" s="34"/>
      <c r="R1776" s="34"/>
      <c r="S1776" s="34"/>
    </row>
    <row r="1777" spans="2:19">
      <c r="B1777" s="5">
        <v>1958</v>
      </c>
      <c r="C1777" s="103">
        <v>115449</v>
      </c>
      <c r="D1777" s="103">
        <v>115449</v>
      </c>
      <c r="E1777" s="103">
        <v>115449</v>
      </c>
      <c r="F1777" s="103">
        <v>115449</v>
      </c>
      <c r="G1777" s="103">
        <v>115449</v>
      </c>
      <c r="H1777" s="103">
        <v>115449</v>
      </c>
      <c r="I1777" s="103">
        <v>115449</v>
      </c>
      <c r="J1777" s="103">
        <v>115449</v>
      </c>
      <c r="K1777" s="103">
        <v>115449</v>
      </c>
      <c r="L1777" s="103">
        <v>115449</v>
      </c>
      <c r="M1777" s="103">
        <v>5258</v>
      </c>
      <c r="N1777" s="103">
        <v>5258</v>
      </c>
      <c r="O1777" s="34"/>
      <c r="P1777" s="34"/>
      <c r="Q1777" s="34"/>
      <c r="R1777" s="34"/>
      <c r="S1777" s="34"/>
    </row>
    <row r="1778" spans="2:19">
      <c r="B1778" s="5">
        <v>1957</v>
      </c>
      <c r="C1778" s="103">
        <v>26925</v>
      </c>
      <c r="D1778" s="103">
        <v>26925</v>
      </c>
      <c r="E1778" s="103">
        <v>26925</v>
      </c>
      <c r="F1778" s="103">
        <v>26925</v>
      </c>
      <c r="G1778" s="103">
        <v>26925</v>
      </c>
      <c r="H1778" s="103">
        <v>26925</v>
      </c>
      <c r="I1778" s="103">
        <v>26925</v>
      </c>
      <c r="J1778" s="103">
        <v>26925</v>
      </c>
      <c r="K1778" s="103">
        <v>26925</v>
      </c>
      <c r="L1778" s="103">
        <v>26925</v>
      </c>
      <c r="M1778" s="34"/>
      <c r="N1778" s="34"/>
      <c r="O1778" s="34"/>
      <c r="P1778" s="34"/>
      <c r="Q1778" s="34"/>
      <c r="R1778" s="34"/>
      <c r="S1778" s="34"/>
    </row>
    <row r="1779" spans="2:19">
      <c r="B1779" s="5">
        <v>1956</v>
      </c>
      <c r="C1779" s="103">
        <v>335186</v>
      </c>
      <c r="D1779" s="103">
        <v>335186</v>
      </c>
      <c r="E1779" s="103">
        <v>335186</v>
      </c>
      <c r="F1779" s="103">
        <v>335186</v>
      </c>
      <c r="G1779" s="103">
        <v>335186</v>
      </c>
      <c r="H1779" s="103">
        <v>335186</v>
      </c>
      <c r="I1779" s="103">
        <v>335186</v>
      </c>
      <c r="J1779" s="103">
        <v>335186</v>
      </c>
      <c r="K1779" s="103">
        <v>335186</v>
      </c>
      <c r="L1779" s="103">
        <v>335186</v>
      </c>
      <c r="M1779" s="34"/>
      <c r="N1779" s="34"/>
      <c r="O1779" s="34"/>
      <c r="P1779" s="34"/>
      <c r="Q1779" s="34"/>
      <c r="R1779" s="34"/>
      <c r="S1779" s="34"/>
    </row>
    <row r="1780" spans="2:19">
      <c r="B1780" s="5">
        <v>1955</v>
      </c>
      <c r="C1780" s="103">
        <v>13189</v>
      </c>
      <c r="D1780" s="103">
        <v>13189</v>
      </c>
      <c r="E1780" s="103">
        <v>13189</v>
      </c>
      <c r="F1780" s="103">
        <v>13189</v>
      </c>
      <c r="G1780" s="103">
        <v>13189</v>
      </c>
      <c r="H1780" s="103">
        <v>13189</v>
      </c>
      <c r="I1780" s="103">
        <v>13189</v>
      </c>
      <c r="J1780" s="103">
        <v>13189</v>
      </c>
      <c r="K1780" s="103">
        <v>13189</v>
      </c>
      <c r="L1780" s="103">
        <v>13189</v>
      </c>
      <c r="M1780" s="103">
        <v>7209</v>
      </c>
      <c r="N1780" s="103">
        <v>7209</v>
      </c>
      <c r="O1780" s="34"/>
      <c r="P1780" s="34"/>
      <c r="Q1780" s="34"/>
      <c r="R1780" s="34"/>
      <c r="S1780" s="34"/>
    </row>
    <row r="1781" spans="2:19">
      <c r="B1781" s="5">
        <v>1954</v>
      </c>
      <c r="C1781" s="103">
        <v>15660</v>
      </c>
      <c r="D1781" s="103">
        <v>15660</v>
      </c>
      <c r="E1781" s="103">
        <v>15660</v>
      </c>
      <c r="F1781" s="103">
        <v>15660</v>
      </c>
      <c r="G1781" s="103">
        <v>15660</v>
      </c>
      <c r="H1781" s="103">
        <v>15660</v>
      </c>
      <c r="I1781" s="103">
        <v>15660</v>
      </c>
      <c r="J1781" s="103">
        <v>15660</v>
      </c>
      <c r="K1781" s="103">
        <v>15660</v>
      </c>
      <c r="L1781" s="103">
        <v>15660</v>
      </c>
      <c r="M1781" s="34"/>
      <c r="N1781" s="34"/>
      <c r="O1781" s="34"/>
      <c r="P1781" s="34"/>
      <c r="Q1781" s="34"/>
      <c r="R1781" s="34"/>
      <c r="S1781" s="34"/>
    </row>
    <row r="1782" spans="2:19">
      <c r="B1782" s="5">
        <v>1953</v>
      </c>
      <c r="C1782" s="103">
        <v>69792</v>
      </c>
      <c r="D1782" s="103">
        <v>69792</v>
      </c>
      <c r="E1782" s="103">
        <v>69792</v>
      </c>
      <c r="F1782" s="103">
        <v>69792</v>
      </c>
      <c r="G1782" s="103">
        <v>69792</v>
      </c>
      <c r="H1782" s="103">
        <v>69792</v>
      </c>
      <c r="I1782" s="103">
        <v>69792</v>
      </c>
      <c r="J1782" s="103">
        <v>69792</v>
      </c>
      <c r="K1782" s="103">
        <v>69792</v>
      </c>
      <c r="L1782" s="103">
        <v>69792</v>
      </c>
      <c r="M1782" s="34"/>
      <c r="N1782" s="34"/>
      <c r="O1782" s="34"/>
      <c r="P1782" s="34"/>
      <c r="Q1782" s="34"/>
      <c r="R1782" s="34"/>
      <c r="S1782" s="34"/>
    </row>
    <row r="1783" spans="2:19">
      <c r="B1783" s="5">
        <v>1952</v>
      </c>
      <c r="C1783" s="103">
        <v>49395</v>
      </c>
      <c r="D1783" s="103">
        <v>49395</v>
      </c>
      <c r="E1783" s="103">
        <v>49395</v>
      </c>
      <c r="F1783" s="103">
        <v>49395</v>
      </c>
      <c r="G1783" s="103">
        <v>49395</v>
      </c>
      <c r="H1783" s="103">
        <v>49395</v>
      </c>
      <c r="I1783" s="103">
        <v>49395</v>
      </c>
      <c r="J1783" s="103">
        <v>49395</v>
      </c>
      <c r="K1783" s="103">
        <v>49395</v>
      </c>
      <c r="L1783" s="103">
        <v>49395</v>
      </c>
      <c r="M1783" s="103">
        <v>18641</v>
      </c>
      <c r="N1783" s="103">
        <v>18641</v>
      </c>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103">
        <v>2006</v>
      </c>
      <c r="D1786" s="103">
        <v>2006</v>
      </c>
      <c r="E1786" s="103">
        <v>2006</v>
      </c>
      <c r="F1786" s="103">
        <v>2006</v>
      </c>
      <c r="G1786" s="103">
        <v>2006</v>
      </c>
      <c r="H1786" s="103">
        <v>2006</v>
      </c>
      <c r="I1786" s="103">
        <v>2006</v>
      </c>
      <c r="J1786" s="103">
        <v>2006</v>
      </c>
      <c r="K1786" s="103">
        <v>2006</v>
      </c>
      <c r="L1786" s="103">
        <v>2006</v>
      </c>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103">
        <v>4480</v>
      </c>
      <c r="D1798" s="103">
        <v>4480</v>
      </c>
      <c r="E1798" s="103">
        <v>4480</v>
      </c>
      <c r="F1798" s="103">
        <v>4480</v>
      </c>
      <c r="G1798" s="103">
        <v>4480</v>
      </c>
      <c r="H1798" s="103">
        <v>4480</v>
      </c>
      <c r="I1798" s="103">
        <v>4480</v>
      </c>
      <c r="J1798" s="103">
        <v>4480</v>
      </c>
      <c r="K1798" s="103">
        <v>4480</v>
      </c>
      <c r="L1798" s="103">
        <v>4480</v>
      </c>
      <c r="M1798" s="103">
        <v>4480</v>
      </c>
      <c r="N1798" s="103">
        <v>4480</v>
      </c>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205</v>
      </c>
      <c r="B1806" s="6" t="s">
        <v>187</v>
      </c>
      <c r="C1806" s="7">
        <f>SUM(C1729:C1805)</f>
        <v>70261544</v>
      </c>
      <c r="D1806" s="7">
        <f>SUM(D1728:D1805)</f>
        <v>72713470</v>
      </c>
      <c r="E1806" s="7">
        <f>SUM(E1727:E1805)</f>
        <v>75915547</v>
      </c>
      <c r="F1806" s="7">
        <f>SUM(F1726:F1805)</f>
        <v>79121725</v>
      </c>
      <c r="G1806" s="7">
        <f>SUM(G1725:G1805)</f>
        <v>85032625</v>
      </c>
      <c r="H1806" s="7">
        <f>SUM(H1719:H1805)</f>
        <v>88773253</v>
      </c>
      <c r="I1806" s="7">
        <f>SUM(I1719:I1805)</f>
        <v>91541005</v>
      </c>
      <c r="J1806" s="7">
        <f t="shared" ref="J1806" si="33">SUM(J1719:J1805)</f>
        <v>94958041</v>
      </c>
      <c r="K1806" s="7">
        <f>SUM(K1719:K1805)</f>
        <v>99680578</v>
      </c>
      <c r="L1806" s="7">
        <f t="shared" ref="L1806" si="34">SUM(L1719:L1805)</f>
        <v>102816980</v>
      </c>
      <c r="M1806" s="7">
        <f>SUM(M1719:M1805)</f>
        <v>1766681</v>
      </c>
      <c r="N1806" s="10">
        <f>SUM(N1714:N1805)</f>
        <v>1766681</v>
      </c>
      <c r="O1806" s="10">
        <f>SUM(O1714:O1805)</f>
        <v>454346</v>
      </c>
      <c r="P1806" s="10">
        <f>SUM(P1714:P1805)</f>
        <v>454694</v>
      </c>
      <c r="Q1806" s="10">
        <f>SUM(Q1714:Q1805)</f>
        <v>932285</v>
      </c>
      <c r="R1806" s="10">
        <f>SUM(R1713:R1805)</f>
        <v>967994</v>
      </c>
      <c r="S1806" s="10">
        <f>SUM(S1713:S1805)</f>
        <v>967994</v>
      </c>
    </row>
    <row r="1807" spans="1:19">
      <c r="A1807" s="63"/>
      <c r="B1807" s="6"/>
      <c r="C1807" s="7"/>
      <c r="D1807" s="7"/>
      <c r="E1807" s="7"/>
      <c r="F1807" s="7"/>
      <c r="G1807" s="7"/>
      <c r="H1807" s="7"/>
      <c r="I1807" s="7"/>
      <c r="J1807" s="7"/>
      <c r="K1807" s="7"/>
      <c r="L1807" s="7"/>
      <c r="M1807" s="9"/>
    </row>
    <row r="1808" spans="1:19">
      <c r="A1808" s="64" t="s">
        <v>206</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103">
        <v>50</v>
      </c>
      <c r="R1810" s="103">
        <v>50</v>
      </c>
      <c r="S1810" s="103">
        <v>50</v>
      </c>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103">
        <v>2092</v>
      </c>
      <c r="P1812" s="103">
        <v>2092</v>
      </c>
      <c r="Q1812" s="103">
        <v>2092</v>
      </c>
      <c r="R1812" s="103">
        <v>2092</v>
      </c>
      <c r="S1812" s="103">
        <v>2092</v>
      </c>
    </row>
    <row r="1813" spans="1:19">
      <c r="A1813" s="37"/>
      <c r="B1813" s="5">
        <v>2017</v>
      </c>
      <c r="C1813" s="33"/>
      <c r="D1813" s="33"/>
      <c r="E1813" s="33"/>
      <c r="F1813" s="33"/>
      <c r="G1813" s="33"/>
      <c r="H1813" s="33"/>
      <c r="I1813" s="33"/>
      <c r="J1813" s="33"/>
      <c r="K1813" s="33"/>
      <c r="L1813" s="33"/>
      <c r="M1813" s="33"/>
      <c r="N1813" s="103">
        <v>16980</v>
      </c>
      <c r="O1813" s="103">
        <v>16980</v>
      </c>
      <c r="P1813" s="103">
        <v>16980</v>
      </c>
      <c r="Q1813" s="103">
        <v>16980</v>
      </c>
      <c r="R1813" s="103">
        <v>16980</v>
      </c>
      <c r="S1813" s="103">
        <v>16980</v>
      </c>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103">
        <v>2855200</v>
      </c>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103">
        <v>213695</v>
      </c>
      <c r="F1822" s="103">
        <v>213695</v>
      </c>
      <c r="G1822" s="103">
        <v>213695</v>
      </c>
      <c r="H1822" s="103">
        <v>213695</v>
      </c>
      <c r="I1822" s="103">
        <v>213695</v>
      </c>
      <c r="J1822" s="103">
        <v>213695</v>
      </c>
      <c r="K1822" s="103">
        <v>213695</v>
      </c>
      <c r="L1822" s="103">
        <v>213695</v>
      </c>
      <c r="M1822" s="103">
        <v>213695</v>
      </c>
      <c r="N1822" s="103">
        <v>213695</v>
      </c>
      <c r="O1822" s="103">
        <v>213695</v>
      </c>
      <c r="P1822" s="103">
        <v>213695</v>
      </c>
      <c r="Q1822" s="103">
        <v>213695</v>
      </c>
      <c r="R1822" s="103">
        <v>213695</v>
      </c>
      <c r="S1822" s="103">
        <v>213695</v>
      </c>
    </row>
    <row r="1823" spans="1:19">
      <c r="B1823" s="5">
        <v>2007</v>
      </c>
      <c r="C1823" s="33"/>
      <c r="D1823" s="103">
        <v>216696</v>
      </c>
      <c r="E1823" s="103">
        <v>216696</v>
      </c>
      <c r="F1823" s="103">
        <v>216696</v>
      </c>
      <c r="G1823" s="103">
        <v>216696</v>
      </c>
      <c r="H1823" s="103">
        <v>216696</v>
      </c>
      <c r="I1823" s="103">
        <v>216696</v>
      </c>
      <c r="J1823" s="103">
        <v>216696</v>
      </c>
      <c r="K1823" s="103">
        <v>216696</v>
      </c>
      <c r="L1823" s="103">
        <v>216696</v>
      </c>
      <c r="M1823" s="103">
        <v>216696</v>
      </c>
      <c r="N1823" s="103">
        <v>216696</v>
      </c>
      <c r="O1823" s="103">
        <v>216696</v>
      </c>
      <c r="P1823" s="103">
        <v>216696</v>
      </c>
      <c r="Q1823" s="103">
        <v>216696</v>
      </c>
      <c r="R1823" s="103">
        <v>216696</v>
      </c>
      <c r="S1823" s="103">
        <v>216696</v>
      </c>
    </row>
    <row r="1824" spans="1:19">
      <c r="B1824" s="5">
        <v>2006</v>
      </c>
      <c r="C1824" s="103">
        <v>167398</v>
      </c>
      <c r="D1824" s="103">
        <v>167398</v>
      </c>
      <c r="E1824" s="103">
        <v>167398</v>
      </c>
      <c r="F1824" s="103">
        <v>167398</v>
      </c>
      <c r="G1824" s="103">
        <v>167398</v>
      </c>
      <c r="H1824" s="103">
        <v>167398</v>
      </c>
      <c r="I1824" s="103">
        <v>167398</v>
      </c>
      <c r="J1824" s="103">
        <v>167398</v>
      </c>
      <c r="K1824" s="103">
        <v>167398</v>
      </c>
      <c r="L1824" s="103">
        <v>167398</v>
      </c>
      <c r="M1824" s="103">
        <v>167398</v>
      </c>
      <c r="N1824" s="103">
        <v>167398</v>
      </c>
      <c r="O1824" s="103">
        <v>167398</v>
      </c>
      <c r="P1824" s="103">
        <v>167398</v>
      </c>
      <c r="Q1824" s="103">
        <v>167398</v>
      </c>
      <c r="R1824" s="103">
        <v>167398</v>
      </c>
      <c r="S1824" s="103">
        <v>167398</v>
      </c>
    </row>
    <row r="1825" spans="2:19">
      <c r="B1825" s="5">
        <v>2005</v>
      </c>
      <c r="C1825" s="103">
        <v>503774</v>
      </c>
      <c r="D1825" s="103">
        <v>503774</v>
      </c>
      <c r="E1825" s="103">
        <v>503774</v>
      </c>
      <c r="F1825" s="103">
        <v>503774</v>
      </c>
      <c r="G1825" s="103">
        <v>503774</v>
      </c>
      <c r="H1825" s="103">
        <v>503774</v>
      </c>
      <c r="I1825" s="103">
        <v>503774</v>
      </c>
      <c r="J1825" s="103">
        <v>503774</v>
      </c>
      <c r="K1825" s="103">
        <v>503774</v>
      </c>
      <c r="L1825" s="103">
        <v>503774</v>
      </c>
      <c r="M1825" s="103">
        <v>503774</v>
      </c>
      <c r="N1825" s="103">
        <v>503774</v>
      </c>
      <c r="O1825" s="103">
        <v>503774</v>
      </c>
      <c r="P1825" s="103">
        <v>503774</v>
      </c>
      <c r="Q1825" s="103">
        <v>503774</v>
      </c>
      <c r="R1825" s="103">
        <v>503774</v>
      </c>
      <c r="S1825" s="103">
        <v>503774</v>
      </c>
    </row>
    <row r="1826" spans="2:19">
      <c r="B1826" s="5">
        <v>2004</v>
      </c>
      <c r="C1826" s="103">
        <v>270490</v>
      </c>
      <c r="D1826" s="103">
        <v>270490</v>
      </c>
      <c r="E1826" s="103">
        <v>270490</v>
      </c>
      <c r="F1826" s="103">
        <v>270490</v>
      </c>
      <c r="G1826" s="103">
        <v>270490</v>
      </c>
      <c r="H1826" s="103">
        <v>270490</v>
      </c>
      <c r="I1826" s="103">
        <v>270490</v>
      </c>
      <c r="J1826" s="103">
        <v>270490</v>
      </c>
      <c r="K1826" s="103">
        <v>270490</v>
      </c>
      <c r="L1826" s="103">
        <v>270490</v>
      </c>
      <c r="M1826" s="103">
        <v>270490</v>
      </c>
      <c r="N1826" s="103">
        <v>270490</v>
      </c>
      <c r="O1826" s="103">
        <v>270490</v>
      </c>
      <c r="P1826" s="103">
        <v>270490</v>
      </c>
      <c r="Q1826" s="103">
        <v>270490</v>
      </c>
      <c r="R1826" s="103">
        <v>270490</v>
      </c>
      <c r="S1826" s="103">
        <v>270490</v>
      </c>
    </row>
    <row r="1827" spans="2:19">
      <c r="B1827" s="5">
        <v>2003</v>
      </c>
      <c r="C1827" s="103">
        <v>10580</v>
      </c>
      <c r="D1827" s="103">
        <v>10580</v>
      </c>
      <c r="E1827" s="103">
        <v>10580</v>
      </c>
      <c r="F1827" s="103">
        <v>10580</v>
      </c>
      <c r="G1827" s="103">
        <v>10580</v>
      </c>
      <c r="H1827" s="103">
        <v>10580</v>
      </c>
      <c r="I1827" s="103">
        <v>10580</v>
      </c>
      <c r="J1827" s="103">
        <v>10580</v>
      </c>
      <c r="K1827" s="103">
        <v>10580</v>
      </c>
      <c r="L1827" s="103">
        <v>10580</v>
      </c>
      <c r="M1827" s="103">
        <v>10580</v>
      </c>
      <c r="N1827" s="103">
        <v>10580</v>
      </c>
      <c r="O1827" s="103">
        <v>10580</v>
      </c>
      <c r="P1827" s="103">
        <v>10580</v>
      </c>
      <c r="Q1827" s="103">
        <v>10580</v>
      </c>
      <c r="R1827" s="103">
        <v>10580</v>
      </c>
      <c r="S1827" s="103">
        <v>10580</v>
      </c>
    </row>
    <row r="1828" spans="2:19">
      <c r="B1828" s="5">
        <v>2002</v>
      </c>
      <c r="C1828" s="103">
        <v>60871</v>
      </c>
      <c r="D1828" s="103">
        <v>60871</v>
      </c>
      <c r="E1828" s="103">
        <v>60871</v>
      </c>
      <c r="F1828" s="103">
        <v>60871</v>
      </c>
      <c r="G1828" s="103">
        <v>60871</v>
      </c>
      <c r="H1828" s="103">
        <v>60871</v>
      </c>
      <c r="I1828" s="103">
        <v>60871</v>
      </c>
      <c r="J1828" s="103">
        <v>60871</v>
      </c>
      <c r="K1828" s="103">
        <v>60871</v>
      </c>
      <c r="L1828" s="103">
        <v>60871</v>
      </c>
      <c r="M1828" s="103">
        <v>60871</v>
      </c>
      <c r="N1828" s="103">
        <v>60871</v>
      </c>
      <c r="O1828" s="103">
        <v>60871</v>
      </c>
      <c r="P1828" s="103">
        <v>60871</v>
      </c>
      <c r="Q1828" s="103">
        <v>60871</v>
      </c>
      <c r="R1828" s="103">
        <v>60871</v>
      </c>
      <c r="S1828" s="103">
        <v>60871</v>
      </c>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103">
        <v>59913</v>
      </c>
      <c r="D1830" s="103">
        <v>59913</v>
      </c>
      <c r="E1830" s="103">
        <v>59913</v>
      </c>
      <c r="F1830" s="103">
        <v>59913</v>
      </c>
      <c r="G1830" s="103">
        <v>59913</v>
      </c>
      <c r="H1830" s="103">
        <v>59913</v>
      </c>
      <c r="I1830" s="103">
        <v>59913</v>
      </c>
      <c r="J1830" s="103">
        <v>59913</v>
      </c>
      <c r="K1830" s="103">
        <v>59913</v>
      </c>
      <c r="L1830" s="103">
        <v>59913</v>
      </c>
      <c r="M1830" s="103">
        <v>59913</v>
      </c>
      <c r="N1830" s="103">
        <v>59913</v>
      </c>
      <c r="O1830" s="34"/>
      <c r="P1830" s="34"/>
      <c r="Q1830" s="34"/>
      <c r="R1830" s="34"/>
      <c r="S1830" s="34"/>
    </row>
    <row r="1831" spans="2:19">
      <c r="B1831" s="5">
        <v>1999</v>
      </c>
      <c r="C1831" s="103">
        <v>248084</v>
      </c>
      <c r="D1831" s="103">
        <v>248084</v>
      </c>
      <c r="E1831" s="103">
        <v>248084</v>
      </c>
      <c r="F1831" s="103">
        <v>248084</v>
      </c>
      <c r="G1831" s="103">
        <v>248084</v>
      </c>
      <c r="H1831" s="103">
        <v>248084</v>
      </c>
      <c r="I1831" s="103">
        <v>248084</v>
      </c>
      <c r="J1831" s="103">
        <v>248084</v>
      </c>
      <c r="K1831" s="103">
        <v>248084</v>
      </c>
      <c r="L1831" s="103">
        <v>248084</v>
      </c>
      <c r="M1831" s="103">
        <v>248084</v>
      </c>
      <c r="N1831" s="103">
        <v>248084</v>
      </c>
      <c r="O1831" s="34"/>
      <c r="P1831" s="34"/>
      <c r="Q1831" s="34"/>
      <c r="R1831" s="34"/>
      <c r="S1831" s="34"/>
    </row>
    <row r="1832" spans="2:19">
      <c r="B1832" s="5">
        <v>1998</v>
      </c>
      <c r="C1832" s="103">
        <v>65159</v>
      </c>
      <c r="D1832" s="103">
        <v>65159</v>
      </c>
      <c r="E1832" s="103">
        <v>65159</v>
      </c>
      <c r="F1832" s="103">
        <v>65159</v>
      </c>
      <c r="G1832" s="103">
        <v>65159</v>
      </c>
      <c r="H1832" s="103">
        <v>65159</v>
      </c>
      <c r="I1832" s="103">
        <v>65159</v>
      </c>
      <c r="J1832" s="103">
        <v>65159</v>
      </c>
      <c r="K1832" s="103">
        <v>65159</v>
      </c>
      <c r="L1832" s="103">
        <v>65159</v>
      </c>
      <c r="M1832" s="103">
        <v>65159</v>
      </c>
      <c r="N1832" s="103">
        <v>65159</v>
      </c>
      <c r="O1832" s="34"/>
      <c r="P1832" s="34"/>
      <c r="Q1832" s="34"/>
      <c r="R1832" s="34"/>
      <c r="S1832" s="34"/>
    </row>
    <row r="1833" spans="2:19">
      <c r="B1833" s="5">
        <v>1997</v>
      </c>
      <c r="C1833" s="103">
        <v>81050</v>
      </c>
      <c r="D1833" s="103">
        <v>81050</v>
      </c>
      <c r="E1833" s="103">
        <v>81050</v>
      </c>
      <c r="F1833" s="103">
        <v>81050</v>
      </c>
      <c r="G1833" s="103">
        <v>81050</v>
      </c>
      <c r="H1833" s="103">
        <v>81050</v>
      </c>
      <c r="I1833" s="103">
        <v>81050</v>
      </c>
      <c r="J1833" s="103">
        <v>81050</v>
      </c>
      <c r="K1833" s="103">
        <v>81050</v>
      </c>
      <c r="L1833" s="103">
        <v>81050</v>
      </c>
      <c r="M1833" s="103">
        <v>81050</v>
      </c>
      <c r="N1833" s="103">
        <v>81050</v>
      </c>
      <c r="O1833" s="34"/>
      <c r="P1833" s="34"/>
      <c r="Q1833" s="34"/>
      <c r="R1833" s="34"/>
      <c r="S1833" s="34"/>
    </row>
    <row r="1834" spans="2:19">
      <c r="B1834" s="5">
        <v>1996</v>
      </c>
      <c r="C1834" s="103">
        <v>109813</v>
      </c>
      <c r="D1834" s="103">
        <v>109813</v>
      </c>
      <c r="E1834" s="103">
        <v>109813</v>
      </c>
      <c r="F1834" s="103">
        <v>109813</v>
      </c>
      <c r="G1834" s="103">
        <v>109813</v>
      </c>
      <c r="H1834" s="103">
        <v>109813</v>
      </c>
      <c r="I1834" s="103">
        <v>109813</v>
      </c>
      <c r="J1834" s="103">
        <v>109813</v>
      </c>
      <c r="K1834" s="103">
        <v>109813</v>
      </c>
      <c r="L1834" s="103">
        <v>109813</v>
      </c>
      <c r="M1834" s="103">
        <v>109813</v>
      </c>
      <c r="N1834" s="103">
        <v>109813</v>
      </c>
      <c r="O1834" s="34"/>
      <c r="P1834" s="34"/>
      <c r="Q1834" s="34"/>
      <c r="R1834" s="34"/>
      <c r="S1834" s="34"/>
    </row>
    <row r="1835" spans="2:19">
      <c r="B1835" s="5">
        <v>1995</v>
      </c>
      <c r="C1835" s="103">
        <v>161107</v>
      </c>
      <c r="D1835" s="103">
        <v>161107</v>
      </c>
      <c r="E1835" s="103">
        <v>161107</v>
      </c>
      <c r="F1835" s="103">
        <v>161107</v>
      </c>
      <c r="G1835" s="103">
        <v>161107</v>
      </c>
      <c r="H1835" s="103">
        <v>161107</v>
      </c>
      <c r="I1835" s="103">
        <v>161107</v>
      </c>
      <c r="J1835" s="103">
        <v>161107</v>
      </c>
      <c r="K1835" s="103">
        <v>161107</v>
      </c>
      <c r="L1835" s="103">
        <v>161107</v>
      </c>
      <c r="M1835" s="103">
        <v>161107</v>
      </c>
      <c r="N1835" s="103">
        <v>161107</v>
      </c>
      <c r="O1835" s="34"/>
      <c r="P1835" s="34"/>
      <c r="Q1835" s="34"/>
      <c r="R1835" s="34"/>
      <c r="S1835" s="34"/>
    </row>
    <row r="1836" spans="2:19">
      <c r="B1836" s="5">
        <v>1994</v>
      </c>
      <c r="C1836" s="103">
        <v>155923</v>
      </c>
      <c r="D1836" s="103">
        <v>155923</v>
      </c>
      <c r="E1836" s="103">
        <v>155923</v>
      </c>
      <c r="F1836" s="103">
        <v>155923</v>
      </c>
      <c r="G1836" s="103">
        <v>155923</v>
      </c>
      <c r="H1836" s="103">
        <v>155923</v>
      </c>
      <c r="I1836" s="103">
        <v>155923</v>
      </c>
      <c r="J1836" s="103">
        <v>155923</v>
      </c>
      <c r="K1836" s="103">
        <v>155923</v>
      </c>
      <c r="L1836" s="103">
        <v>155923</v>
      </c>
      <c r="M1836" s="103">
        <v>155923</v>
      </c>
      <c r="N1836" s="103">
        <v>155923</v>
      </c>
      <c r="O1836" s="34"/>
      <c r="P1836" s="34"/>
      <c r="Q1836" s="34"/>
      <c r="R1836" s="34"/>
      <c r="S1836" s="34"/>
    </row>
    <row r="1837" spans="2:19">
      <c r="B1837" s="5">
        <v>1993</v>
      </c>
      <c r="C1837" s="103">
        <v>412461</v>
      </c>
      <c r="D1837" s="103">
        <v>412461</v>
      </c>
      <c r="E1837" s="103">
        <v>412461</v>
      </c>
      <c r="F1837" s="103">
        <v>412461</v>
      </c>
      <c r="G1837" s="103">
        <v>412461</v>
      </c>
      <c r="H1837" s="103">
        <v>412461</v>
      </c>
      <c r="I1837" s="103">
        <v>412461</v>
      </c>
      <c r="J1837" s="103">
        <v>412461</v>
      </c>
      <c r="K1837" s="103">
        <v>412461</v>
      </c>
      <c r="L1837" s="103">
        <v>412461</v>
      </c>
      <c r="M1837" s="103">
        <v>145806</v>
      </c>
      <c r="N1837" s="103">
        <v>145806</v>
      </c>
      <c r="O1837" s="34"/>
      <c r="P1837" s="34"/>
      <c r="Q1837" s="34"/>
      <c r="R1837" s="34"/>
      <c r="S1837" s="34"/>
    </row>
    <row r="1838" spans="2:19">
      <c r="B1838" s="5">
        <v>1992</v>
      </c>
      <c r="C1838" s="103">
        <v>176603</v>
      </c>
      <c r="D1838" s="103">
        <v>176603</v>
      </c>
      <c r="E1838" s="103">
        <v>176603</v>
      </c>
      <c r="F1838" s="103">
        <v>176603</v>
      </c>
      <c r="G1838" s="103">
        <v>176603</v>
      </c>
      <c r="H1838" s="103">
        <v>176603</v>
      </c>
      <c r="I1838" s="103">
        <v>176603</v>
      </c>
      <c r="J1838" s="103">
        <v>176603</v>
      </c>
      <c r="K1838" s="103">
        <v>176603</v>
      </c>
      <c r="L1838" s="103">
        <v>176603</v>
      </c>
      <c r="M1838" s="103">
        <v>176603</v>
      </c>
      <c r="N1838" s="103">
        <v>176603</v>
      </c>
      <c r="O1838" s="34"/>
      <c r="P1838" s="34"/>
      <c r="Q1838" s="34"/>
      <c r="R1838" s="34"/>
      <c r="S1838" s="34"/>
    </row>
    <row r="1839" spans="2:19">
      <c r="B1839" s="5">
        <v>1991</v>
      </c>
      <c r="C1839" s="103">
        <v>189788</v>
      </c>
      <c r="D1839" s="103">
        <v>189788</v>
      </c>
      <c r="E1839" s="103">
        <v>189788</v>
      </c>
      <c r="F1839" s="103">
        <v>189788</v>
      </c>
      <c r="G1839" s="103">
        <v>189788</v>
      </c>
      <c r="H1839" s="103">
        <v>189788</v>
      </c>
      <c r="I1839" s="103">
        <v>189788</v>
      </c>
      <c r="J1839" s="103">
        <v>189788</v>
      </c>
      <c r="K1839" s="103">
        <v>189788</v>
      </c>
      <c r="L1839" s="103">
        <v>189788</v>
      </c>
      <c r="M1839" s="103">
        <v>189788</v>
      </c>
      <c r="N1839" s="103">
        <v>189788</v>
      </c>
      <c r="O1839" s="34"/>
      <c r="P1839" s="34"/>
      <c r="Q1839" s="34"/>
      <c r="R1839" s="34"/>
      <c r="S1839" s="34"/>
    </row>
    <row r="1840" spans="2:19">
      <c r="B1840" s="5">
        <v>1990</v>
      </c>
      <c r="C1840" s="103">
        <v>225421</v>
      </c>
      <c r="D1840" s="103">
        <v>225421</v>
      </c>
      <c r="E1840" s="103">
        <v>225421</v>
      </c>
      <c r="F1840" s="103">
        <v>225421</v>
      </c>
      <c r="G1840" s="103">
        <v>225421</v>
      </c>
      <c r="H1840" s="103">
        <v>225421</v>
      </c>
      <c r="I1840" s="103">
        <v>225421</v>
      </c>
      <c r="J1840" s="103">
        <v>225421</v>
      </c>
      <c r="K1840" s="103">
        <v>225421</v>
      </c>
      <c r="L1840" s="103">
        <v>225421</v>
      </c>
      <c r="M1840" s="103">
        <v>225421</v>
      </c>
      <c r="N1840" s="103">
        <v>225421</v>
      </c>
      <c r="O1840" s="34"/>
      <c r="P1840" s="34"/>
      <c r="Q1840" s="34"/>
      <c r="R1840" s="34"/>
      <c r="S1840" s="34"/>
    </row>
    <row r="1841" spans="2:19">
      <c r="B1841" s="5">
        <v>1989</v>
      </c>
      <c r="C1841" s="103">
        <v>3777202</v>
      </c>
      <c r="D1841" s="103">
        <v>3777202</v>
      </c>
      <c r="E1841" s="103">
        <v>3777202</v>
      </c>
      <c r="F1841" s="103">
        <v>3777202</v>
      </c>
      <c r="G1841" s="103">
        <v>3777202</v>
      </c>
      <c r="H1841" s="103">
        <v>3777202</v>
      </c>
      <c r="I1841" s="103">
        <v>3777202</v>
      </c>
      <c r="J1841" s="103">
        <v>3777202</v>
      </c>
      <c r="K1841" s="103">
        <v>3777202</v>
      </c>
      <c r="L1841" s="103">
        <v>3777202</v>
      </c>
      <c r="M1841" s="103">
        <v>381273</v>
      </c>
      <c r="N1841" s="103">
        <v>381273</v>
      </c>
      <c r="O1841" s="34"/>
      <c r="P1841" s="34"/>
      <c r="Q1841" s="34"/>
      <c r="R1841" s="34"/>
      <c r="S1841" s="34"/>
    </row>
    <row r="1842" spans="2:19">
      <c r="B1842" s="5">
        <v>1988</v>
      </c>
      <c r="C1842" s="103">
        <v>370235</v>
      </c>
      <c r="D1842" s="103">
        <v>370235</v>
      </c>
      <c r="E1842" s="103">
        <v>370235</v>
      </c>
      <c r="F1842" s="103">
        <v>370235</v>
      </c>
      <c r="G1842" s="103">
        <v>370235</v>
      </c>
      <c r="H1842" s="103">
        <v>370235</v>
      </c>
      <c r="I1842" s="103">
        <v>370235</v>
      </c>
      <c r="J1842" s="103">
        <v>370235</v>
      </c>
      <c r="K1842" s="103">
        <v>370235</v>
      </c>
      <c r="L1842" s="103">
        <v>370235</v>
      </c>
      <c r="M1842" s="103">
        <v>370235</v>
      </c>
      <c r="N1842" s="103">
        <v>370235</v>
      </c>
      <c r="O1842" s="34"/>
      <c r="P1842" s="34"/>
      <c r="Q1842" s="34"/>
      <c r="R1842" s="34"/>
      <c r="S1842" s="34"/>
    </row>
    <row r="1843" spans="2:19">
      <c r="B1843" s="5">
        <v>1987</v>
      </c>
      <c r="C1843" s="103">
        <v>761267</v>
      </c>
      <c r="D1843" s="103">
        <v>761267</v>
      </c>
      <c r="E1843" s="103">
        <v>761267</v>
      </c>
      <c r="F1843" s="103">
        <v>761267</v>
      </c>
      <c r="G1843" s="103">
        <v>761267</v>
      </c>
      <c r="H1843" s="103">
        <v>761267</v>
      </c>
      <c r="I1843" s="103">
        <v>761267</v>
      </c>
      <c r="J1843" s="103">
        <v>761267</v>
      </c>
      <c r="K1843" s="103">
        <v>761267</v>
      </c>
      <c r="L1843" s="103">
        <v>761267</v>
      </c>
      <c r="M1843" s="103">
        <v>761267</v>
      </c>
      <c r="N1843" s="103">
        <v>761267</v>
      </c>
      <c r="O1843" s="34"/>
      <c r="P1843" s="34"/>
      <c r="Q1843" s="34"/>
      <c r="R1843" s="34"/>
      <c r="S1843" s="34"/>
    </row>
    <row r="1844" spans="2:19">
      <c r="B1844" s="5">
        <v>1986</v>
      </c>
      <c r="C1844" s="103">
        <v>252905</v>
      </c>
      <c r="D1844" s="103">
        <v>252905</v>
      </c>
      <c r="E1844" s="103">
        <v>252905</v>
      </c>
      <c r="F1844" s="103">
        <v>252905</v>
      </c>
      <c r="G1844" s="103">
        <v>252905</v>
      </c>
      <c r="H1844" s="103">
        <v>252905</v>
      </c>
      <c r="I1844" s="103">
        <v>252905</v>
      </c>
      <c r="J1844" s="103">
        <v>252905</v>
      </c>
      <c r="K1844" s="103">
        <v>252905</v>
      </c>
      <c r="L1844" s="103">
        <v>252905</v>
      </c>
      <c r="M1844" s="103">
        <v>252905</v>
      </c>
      <c r="N1844" s="103">
        <v>252905</v>
      </c>
      <c r="O1844" s="34"/>
      <c r="P1844" s="34"/>
      <c r="Q1844" s="34"/>
      <c r="R1844" s="34"/>
      <c r="S1844" s="34"/>
    </row>
    <row r="1845" spans="2:19">
      <c r="B1845" s="5">
        <v>1985</v>
      </c>
      <c r="C1845" s="103">
        <v>302277</v>
      </c>
      <c r="D1845" s="103">
        <v>302277</v>
      </c>
      <c r="E1845" s="103">
        <v>302277</v>
      </c>
      <c r="F1845" s="103">
        <v>302277</v>
      </c>
      <c r="G1845" s="103">
        <v>302277</v>
      </c>
      <c r="H1845" s="103">
        <v>302277</v>
      </c>
      <c r="I1845" s="103">
        <v>302277</v>
      </c>
      <c r="J1845" s="103">
        <v>302277</v>
      </c>
      <c r="K1845" s="103">
        <v>302277</v>
      </c>
      <c r="L1845" s="103">
        <v>302277</v>
      </c>
      <c r="M1845" s="103">
        <v>302277</v>
      </c>
      <c r="N1845" s="103">
        <v>302277</v>
      </c>
      <c r="O1845" s="34"/>
      <c r="P1845" s="34"/>
      <c r="Q1845" s="34"/>
      <c r="R1845" s="34"/>
      <c r="S1845" s="34"/>
    </row>
    <row r="1846" spans="2:19">
      <c r="B1846" s="5">
        <v>1984</v>
      </c>
      <c r="C1846" s="103">
        <v>327932</v>
      </c>
      <c r="D1846" s="103">
        <v>327932</v>
      </c>
      <c r="E1846" s="103">
        <v>327932</v>
      </c>
      <c r="F1846" s="103">
        <v>327932</v>
      </c>
      <c r="G1846" s="103">
        <v>327932</v>
      </c>
      <c r="H1846" s="103">
        <v>327932</v>
      </c>
      <c r="I1846" s="103">
        <v>327932</v>
      </c>
      <c r="J1846" s="103">
        <v>327932</v>
      </c>
      <c r="K1846" s="103">
        <v>327932</v>
      </c>
      <c r="L1846" s="103">
        <v>327932</v>
      </c>
      <c r="M1846" s="103">
        <v>327932</v>
      </c>
      <c r="N1846" s="103">
        <v>327932</v>
      </c>
      <c r="O1846" s="34"/>
      <c r="P1846" s="34"/>
      <c r="Q1846" s="34"/>
      <c r="R1846" s="34"/>
      <c r="S1846" s="34"/>
    </row>
    <row r="1847" spans="2:19">
      <c r="B1847" s="5">
        <v>1983</v>
      </c>
      <c r="C1847" s="103">
        <v>368478</v>
      </c>
      <c r="D1847" s="103">
        <v>368478</v>
      </c>
      <c r="E1847" s="103">
        <v>368478</v>
      </c>
      <c r="F1847" s="103">
        <v>368478</v>
      </c>
      <c r="G1847" s="103">
        <v>368478</v>
      </c>
      <c r="H1847" s="103">
        <v>368478</v>
      </c>
      <c r="I1847" s="103">
        <v>368478</v>
      </c>
      <c r="J1847" s="103">
        <v>368478</v>
      </c>
      <c r="K1847" s="103">
        <v>368478</v>
      </c>
      <c r="L1847" s="103">
        <v>368478</v>
      </c>
      <c r="M1847" s="103">
        <v>368478</v>
      </c>
      <c r="N1847" s="103">
        <v>368478</v>
      </c>
      <c r="O1847" s="34"/>
      <c r="P1847" s="34"/>
      <c r="Q1847" s="34"/>
      <c r="R1847" s="34"/>
      <c r="S1847" s="34"/>
    </row>
    <row r="1848" spans="2:19">
      <c r="B1848" s="5">
        <v>1982</v>
      </c>
      <c r="C1848" s="103">
        <v>432111</v>
      </c>
      <c r="D1848" s="103">
        <v>432111</v>
      </c>
      <c r="E1848" s="103">
        <v>432111</v>
      </c>
      <c r="F1848" s="103">
        <v>432111</v>
      </c>
      <c r="G1848" s="103">
        <v>432111</v>
      </c>
      <c r="H1848" s="103">
        <v>432111</v>
      </c>
      <c r="I1848" s="103">
        <v>432111</v>
      </c>
      <c r="J1848" s="103">
        <v>432111</v>
      </c>
      <c r="K1848" s="103">
        <v>432111</v>
      </c>
      <c r="L1848" s="103">
        <v>432111</v>
      </c>
      <c r="M1848" s="103">
        <v>432111</v>
      </c>
      <c r="N1848" s="103">
        <v>432111</v>
      </c>
      <c r="O1848" s="34"/>
      <c r="P1848" s="34"/>
      <c r="Q1848" s="34"/>
      <c r="R1848" s="34"/>
      <c r="S1848" s="34"/>
    </row>
    <row r="1849" spans="2:19">
      <c r="B1849" s="5">
        <v>1981</v>
      </c>
      <c r="C1849" s="103">
        <v>260068</v>
      </c>
      <c r="D1849" s="103">
        <v>260068</v>
      </c>
      <c r="E1849" s="103">
        <v>260068</v>
      </c>
      <c r="F1849" s="103">
        <v>260068</v>
      </c>
      <c r="G1849" s="103">
        <v>260068</v>
      </c>
      <c r="H1849" s="103">
        <v>260068</v>
      </c>
      <c r="I1849" s="103">
        <v>260068</v>
      </c>
      <c r="J1849" s="103">
        <v>260068</v>
      </c>
      <c r="K1849" s="103">
        <v>260068</v>
      </c>
      <c r="L1849" s="103">
        <v>260068</v>
      </c>
      <c r="M1849" s="103">
        <v>260068</v>
      </c>
      <c r="N1849" s="103">
        <v>260068</v>
      </c>
      <c r="O1849" s="34"/>
      <c r="P1849" s="34"/>
      <c r="Q1849" s="34"/>
      <c r="R1849" s="34"/>
      <c r="S1849" s="34"/>
    </row>
    <row r="1850" spans="2:19">
      <c r="B1850" s="5">
        <v>1980</v>
      </c>
      <c r="C1850" s="103">
        <v>363407</v>
      </c>
      <c r="D1850" s="103">
        <v>363407</v>
      </c>
      <c r="E1850" s="103">
        <v>363407</v>
      </c>
      <c r="F1850" s="103">
        <v>363407</v>
      </c>
      <c r="G1850" s="103">
        <v>363407</v>
      </c>
      <c r="H1850" s="103">
        <v>363407</v>
      </c>
      <c r="I1850" s="103">
        <v>363407</v>
      </c>
      <c r="J1850" s="103">
        <v>363407</v>
      </c>
      <c r="K1850" s="103">
        <v>363407</v>
      </c>
      <c r="L1850" s="103">
        <v>363407</v>
      </c>
      <c r="M1850" s="103">
        <v>363407</v>
      </c>
      <c r="N1850" s="103">
        <v>363407</v>
      </c>
      <c r="O1850" s="34"/>
      <c r="P1850" s="34"/>
      <c r="Q1850" s="34"/>
      <c r="R1850" s="34"/>
      <c r="S1850" s="34"/>
    </row>
    <row r="1851" spans="2:19">
      <c r="B1851" s="5">
        <v>1979</v>
      </c>
      <c r="C1851" s="103">
        <v>194713</v>
      </c>
      <c r="D1851" s="103">
        <v>194713</v>
      </c>
      <c r="E1851" s="103">
        <v>194713</v>
      </c>
      <c r="F1851" s="103">
        <v>194713</v>
      </c>
      <c r="G1851" s="103">
        <v>194713</v>
      </c>
      <c r="H1851" s="103">
        <v>194713</v>
      </c>
      <c r="I1851" s="103">
        <v>194713</v>
      </c>
      <c r="J1851" s="103">
        <v>194713</v>
      </c>
      <c r="K1851" s="103">
        <v>194713</v>
      </c>
      <c r="L1851" s="103">
        <v>194713</v>
      </c>
      <c r="M1851" s="103">
        <v>194713</v>
      </c>
      <c r="N1851" s="103">
        <v>194713</v>
      </c>
      <c r="O1851" s="34"/>
      <c r="P1851" s="34"/>
      <c r="Q1851" s="34"/>
      <c r="R1851" s="34"/>
      <c r="S1851" s="34"/>
    </row>
    <row r="1852" spans="2:19">
      <c r="B1852" s="5">
        <v>1978</v>
      </c>
      <c r="C1852" s="103">
        <v>263882</v>
      </c>
      <c r="D1852" s="103">
        <v>263882</v>
      </c>
      <c r="E1852" s="103">
        <v>263882</v>
      </c>
      <c r="F1852" s="103">
        <v>263882</v>
      </c>
      <c r="G1852" s="103">
        <v>263882</v>
      </c>
      <c r="H1852" s="103">
        <v>263882</v>
      </c>
      <c r="I1852" s="103">
        <v>263882</v>
      </c>
      <c r="J1852" s="103">
        <v>263882</v>
      </c>
      <c r="K1852" s="103">
        <v>263882</v>
      </c>
      <c r="L1852" s="103">
        <v>263882</v>
      </c>
      <c r="M1852" s="103">
        <v>263882</v>
      </c>
      <c r="N1852" s="103">
        <v>263882</v>
      </c>
      <c r="O1852" s="34"/>
      <c r="P1852" s="34"/>
      <c r="Q1852" s="34"/>
      <c r="R1852" s="34"/>
      <c r="S1852" s="34"/>
    </row>
    <row r="1853" spans="2:19">
      <c r="B1853" s="5">
        <v>1977</v>
      </c>
      <c r="C1853" s="103">
        <v>220840</v>
      </c>
      <c r="D1853" s="103">
        <v>220840</v>
      </c>
      <c r="E1853" s="103">
        <v>220840</v>
      </c>
      <c r="F1853" s="103">
        <v>220840</v>
      </c>
      <c r="G1853" s="103">
        <v>220840</v>
      </c>
      <c r="H1853" s="103">
        <v>220840</v>
      </c>
      <c r="I1853" s="103">
        <v>220840</v>
      </c>
      <c r="J1853" s="103">
        <v>220840</v>
      </c>
      <c r="K1853" s="103">
        <v>220840</v>
      </c>
      <c r="L1853" s="103">
        <v>220840</v>
      </c>
      <c r="M1853" s="103">
        <v>220840</v>
      </c>
      <c r="N1853" s="103">
        <v>220840</v>
      </c>
      <c r="O1853" s="34"/>
      <c r="P1853" s="34"/>
      <c r="Q1853" s="34"/>
      <c r="R1853" s="34"/>
      <c r="S1853" s="34"/>
    </row>
    <row r="1854" spans="2:19">
      <c r="B1854" s="5">
        <v>1976</v>
      </c>
      <c r="C1854" s="103">
        <v>153983</v>
      </c>
      <c r="D1854" s="103">
        <v>153983</v>
      </c>
      <c r="E1854" s="103">
        <v>153983</v>
      </c>
      <c r="F1854" s="103">
        <v>153983</v>
      </c>
      <c r="G1854" s="103">
        <v>153983</v>
      </c>
      <c r="H1854" s="103">
        <v>153983</v>
      </c>
      <c r="I1854" s="103">
        <v>153983</v>
      </c>
      <c r="J1854" s="103">
        <v>153983</v>
      </c>
      <c r="K1854" s="103">
        <v>153983</v>
      </c>
      <c r="L1854" s="103">
        <v>153983</v>
      </c>
      <c r="M1854" s="103">
        <v>153983</v>
      </c>
      <c r="N1854" s="103">
        <v>153983</v>
      </c>
      <c r="O1854" s="34"/>
      <c r="P1854" s="34"/>
      <c r="Q1854" s="34"/>
      <c r="R1854" s="34"/>
      <c r="S1854" s="34"/>
    </row>
    <row r="1855" spans="2:19">
      <c r="B1855" s="5">
        <v>1975</v>
      </c>
      <c r="C1855" s="103">
        <v>275231</v>
      </c>
      <c r="D1855" s="103">
        <v>275231</v>
      </c>
      <c r="E1855" s="103">
        <v>275231</v>
      </c>
      <c r="F1855" s="103">
        <v>275231</v>
      </c>
      <c r="G1855" s="103">
        <v>275231</v>
      </c>
      <c r="H1855" s="103">
        <v>275231</v>
      </c>
      <c r="I1855" s="103">
        <v>275231</v>
      </c>
      <c r="J1855" s="103">
        <v>275231</v>
      </c>
      <c r="K1855" s="103">
        <v>275231</v>
      </c>
      <c r="L1855" s="103">
        <v>275231</v>
      </c>
      <c r="M1855" s="103">
        <v>275231</v>
      </c>
      <c r="N1855" s="103">
        <v>275231</v>
      </c>
      <c r="O1855" s="34"/>
      <c r="P1855" s="34"/>
      <c r="Q1855" s="34"/>
      <c r="R1855" s="34"/>
      <c r="S1855" s="34"/>
    </row>
    <row r="1856" spans="2:19">
      <c r="B1856" s="5">
        <v>1974</v>
      </c>
      <c r="C1856" s="103">
        <v>472715</v>
      </c>
      <c r="D1856" s="103">
        <v>472715</v>
      </c>
      <c r="E1856" s="103">
        <v>472715</v>
      </c>
      <c r="F1856" s="103">
        <v>472715</v>
      </c>
      <c r="G1856" s="103">
        <v>472715</v>
      </c>
      <c r="H1856" s="103">
        <v>472715</v>
      </c>
      <c r="I1856" s="103">
        <v>472715</v>
      </c>
      <c r="J1856" s="103">
        <v>472715</v>
      </c>
      <c r="K1856" s="103">
        <v>472715</v>
      </c>
      <c r="L1856" s="103">
        <v>472715</v>
      </c>
      <c r="M1856" s="103">
        <v>472715</v>
      </c>
      <c r="N1856" s="103">
        <v>472715</v>
      </c>
      <c r="O1856" s="34"/>
      <c r="P1856" s="34"/>
      <c r="Q1856" s="34"/>
      <c r="R1856" s="34"/>
      <c r="S1856" s="34"/>
    </row>
    <row r="1857" spans="2:19">
      <c r="B1857" s="5">
        <v>1973</v>
      </c>
      <c r="C1857" s="103">
        <v>775148</v>
      </c>
      <c r="D1857" s="103">
        <v>775148</v>
      </c>
      <c r="E1857" s="103">
        <v>775148</v>
      </c>
      <c r="F1857" s="103">
        <v>775148</v>
      </c>
      <c r="G1857" s="103">
        <v>775148</v>
      </c>
      <c r="H1857" s="103">
        <v>775148</v>
      </c>
      <c r="I1857" s="103">
        <v>775148</v>
      </c>
      <c r="J1857" s="103">
        <v>775148</v>
      </c>
      <c r="K1857" s="103">
        <v>775148</v>
      </c>
      <c r="L1857" s="103">
        <v>775148</v>
      </c>
      <c r="M1857" s="103">
        <v>775148</v>
      </c>
      <c r="N1857" s="103">
        <v>775148</v>
      </c>
      <c r="O1857" s="34"/>
      <c r="P1857" s="34"/>
      <c r="Q1857" s="34"/>
      <c r="R1857" s="34"/>
      <c r="S1857" s="34"/>
    </row>
    <row r="1858" spans="2:19">
      <c r="B1858" s="5">
        <v>1972</v>
      </c>
      <c r="C1858" s="103">
        <v>645879</v>
      </c>
      <c r="D1858" s="103">
        <v>645879</v>
      </c>
      <c r="E1858" s="103">
        <v>645879</v>
      </c>
      <c r="F1858" s="103">
        <v>645879</v>
      </c>
      <c r="G1858" s="103">
        <v>645879</v>
      </c>
      <c r="H1858" s="103">
        <v>645879</v>
      </c>
      <c r="I1858" s="103">
        <v>645879</v>
      </c>
      <c r="J1858" s="103">
        <v>645879</v>
      </c>
      <c r="K1858" s="103">
        <v>645879</v>
      </c>
      <c r="L1858" s="103">
        <v>645879</v>
      </c>
      <c r="M1858" s="103">
        <v>645879</v>
      </c>
      <c r="N1858" s="103">
        <v>645879</v>
      </c>
      <c r="O1858" s="34"/>
      <c r="P1858" s="34"/>
      <c r="Q1858" s="34"/>
      <c r="R1858" s="34"/>
      <c r="S1858" s="34"/>
    </row>
    <row r="1859" spans="2:19">
      <c r="B1859" s="5">
        <v>1971</v>
      </c>
      <c r="C1859" s="103">
        <v>534893</v>
      </c>
      <c r="D1859" s="103">
        <v>534893</v>
      </c>
      <c r="E1859" s="103">
        <v>534893</v>
      </c>
      <c r="F1859" s="103">
        <v>534893</v>
      </c>
      <c r="G1859" s="103">
        <v>534893</v>
      </c>
      <c r="H1859" s="103">
        <v>534893</v>
      </c>
      <c r="I1859" s="103">
        <v>534893</v>
      </c>
      <c r="J1859" s="103">
        <v>534893</v>
      </c>
      <c r="K1859" s="103">
        <v>534893</v>
      </c>
      <c r="L1859" s="103">
        <v>534893</v>
      </c>
      <c r="M1859" s="103">
        <v>534893</v>
      </c>
      <c r="N1859" s="103">
        <v>534893</v>
      </c>
      <c r="O1859" s="34"/>
      <c r="P1859" s="34"/>
      <c r="Q1859" s="34"/>
      <c r="R1859" s="34"/>
      <c r="S1859" s="34"/>
    </row>
    <row r="1860" spans="2:19">
      <c r="B1860" s="5">
        <v>1970</v>
      </c>
      <c r="C1860" s="103">
        <v>453603</v>
      </c>
      <c r="D1860" s="103">
        <v>453603</v>
      </c>
      <c r="E1860" s="103">
        <v>453603</v>
      </c>
      <c r="F1860" s="103">
        <v>453603</v>
      </c>
      <c r="G1860" s="103">
        <v>453603</v>
      </c>
      <c r="H1860" s="103">
        <v>453603</v>
      </c>
      <c r="I1860" s="103">
        <v>453603</v>
      </c>
      <c r="J1860" s="103">
        <v>453603</v>
      </c>
      <c r="K1860" s="103">
        <v>453603</v>
      </c>
      <c r="L1860" s="103">
        <v>453603</v>
      </c>
      <c r="M1860" s="103">
        <v>453603</v>
      </c>
      <c r="N1860" s="103">
        <v>453603</v>
      </c>
      <c r="O1860" s="34"/>
      <c r="P1860" s="34"/>
      <c r="Q1860" s="34"/>
      <c r="R1860" s="34"/>
      <c r="S1860" s="34"/>
    </row>
    <row r="1861" spans="2:19">
      <c r="B1861" s="5">
        <v>1969</v>
      </c>
      <c r="C1861" s="103">
        <v>613357</v>
      </c>
      <c r="D1861" s="103">
        <v>613357</v>
      </c>
      <c r="E1861" s="103">
        <v>613357</v>
      </c>
      <c r="F1861" s="103">
        <v>613357</v>
      </c>
      <c r="G1861" s="103">
        <v>613357</v>
      </c>
      <c r="H1861" s="103">
        <v>613357</v>
      </c>
      <c r="I1861" s="103">
        <v>613357</v>
      </c>
      <c r="J1861" s="103">
        <v>613357</v>
      </c>
      <c r="K1861" s="103">
        <v>613357</v>
      </c>
      <c r="L1861" s="103">
        <v>613357</v>
      </c>
      <c r="M1861" s="103">
        <v>613357</v>
      </c>
      <c r="N1861" s="103">
        <v>613357</v>
      </c>
      <c r="O1861" s="34"/>
      <c r="P1861" s="34"/>
      <c r="Q1861" s="34"/>
      <c r="R1861" s="34"/>
      <c r="S1861" s="34"/>
    </row>
    <row r="1862" spans="2:19">
      <c r="B1862" s="5">
        <v>1968</v>
      </c>
      <c r="C1862" s="103">
        <v>250474</v>
      </c>
      <c r="D1862" s="103">
        <v>250474</v>
      </c>
      <c r="E1862" s="103">
        <v>250474</v>
      </c>
      <c r="F1862" s="103">
        <v>250474</v>
      </c>
      <c r="G1862" s="103">
        <v>250474</v>
      </c>
      <c r="H1862" s="103">
        <v>250474</v>
      </c>
      <c r="I1862" s="103">
        <v>250474</v>
      </c>
      <c r="J1862" s="103">
        <v>250474</v>
      </c>
      <c r="K1862" s="103">
        <v>250474</v>
      </c>
      <c r="L1862" s="103">
        <v>250474</v>
      </c>
      <c r="M1862" s="103">
        <v>250474</v>
      </c>
      <c r="N1862" s="103">
        <v>250474</v>
      </c>
      <c r="O1862" s="34"/>
      <c r="P1862" s="34"/>
      <c r="Q1862" s="34"/>
      <c r="R1862" s="34"/>
      <c r="S1862" s="34"/>
    </row>
    <row r="1863" spans="2:19">
      <c r="B1863" s="5">
        <v>1967</v>
      </c>
      <c r="C1863" s="103">
        <v>435094</v>
      </c>
      <c r="D1863" s="103">
        <v>435094</v>
      </c>
      <c r="E1863" s="103">
        <v>435094</v>
      </c>
      <c r="F1863" s="103">
        <v>435094</v>
      </c>
      <c r="G1863" s="103">
        <v>435094</v>
      </c>
      <c r="H1863" s="103">
        <v>435094</v>
      </c>
      <c r="I1863" s="103">
        <v>435094</v>
      </c>
      <c r="J1863" s="103">
        <v>435094</v>
      </c>
      <c r="K1863" s="103">
        <v>435094</v>
      </c>
      <c r="L1863" s="103">
        <v>435094</v>
      </c>
      <c r="M1863" s="103">
        <v>435094</v>
      </c>
      <c r="N1863" s="103">
        <v>435094</v>
      </c>
      <c r="O1863" s="34"/>
      <c r="P1863" s="34"/>
      <c r="Q1863" s="34"/>
      <c r="R1863" s="34"/>
      <c r="S1863" s="34"/>
    </row>
    <row r="1864" spans="2:19">
      <c r="B1864" s="5">
        <v>1966</v>
      </c>
      <c r="C1864" s="103">
        <v>283069</v>
      </c>
      <c r="D1864" s="103">
        <v>283069</v>
      </c>
      <c r="E1864" s="103">
        <v>283069</v>
      </c>
      <c r="F1864" s="103">
        <v>283069</v>
      </c>
      <c r="G1864" s="103">
        <v>283069</v>
      </c>
      <c r="H1864" s="103">
        <v>283069</v>
      </c>
      <c r="I1864" s="103">
        <v>283069</v>
      </c>
      <c r="J1864" s="103">
        <v>283069</v>
      </c>
      <c r="K1864" s="103">
        <v>283069</v>
      </c>
      <c r="L1864" s="103">
        <v>283069</v>
      </c>
      <c r="M1864" s="103">
        <v>283069</v>
      </c>
      <c r="N1864" s="103">
        <v>283069</v>
      </c>
      <c r="O1864" s="34"/>
      <c r="P1864" s="34"/>
      <c r="Q1864" s="34"/>
      <c r="R1864" s="34"/>
      <c r="S1864" s="34"/>
    </row>
    <row r="1865" spans="2:19">
      <c r="B1865" s="5">
        <v>1965</v>
      </c>
      <c r="C1865" s="103">
        <v>115246</v>
      </c>
      <c r="D1865" s="103">
        <v>115246</v>
      </c>
      <c r="E1865" s="103">
        <v>115246</v>
      </c>
      <c r="F1865" s="103">
        <v>115246</v>
      </c>
      <c r="G1865" s="103">
        <v>115246</v>
      </c>
      <c r="H1865" s="103">
        <v>115246</v>
      </c>
      <c r="I1865" s="103">
        <v>115246</v>
      </c>
      <c r="J1865" s="103">
        <v>115246</v>
      </c>
      <c r="K1865" s="103">
        <v>115246</v>
      </c>
      <c r="L1865" s="103">
        <v>115246</v>
      </c>
      <c r="M1865" s="103">
        <v>115246</v>
      </c>
      <c r="N1865" s="103">
        <v>115246</v>
      </c>
      <c r="O1865" s="34"/>
      <c r="P1865" s="34"/>
      <c r="Q1865" s="34"/>
      <c r="R1865" s="34"/>
      <c r="S1865" s="34"/>
    </row>
    <row r="1866" spans="2:19">
      <c r="B1866" s="5">
        <v>1964</v>
      </c>
      <c r="C1866" s="103">
        <v>63340</v>
      </c>
      <c r="D1866" s="103">
        <v>63340</v>
      </c>
      <c r="E1866" s="103">
        <v>63340</v>
      </c>
      <c r="F1866" s="103">
        <v>63340</v>
      </c>
      <c r="G1866" s="103">
        <v>63340</v>
      </c>
      <c r="H1866" s="103">
        <v>63340</v>
      </c>
      <c r="I1866" s="103">
        <v>63340</v>
      </c>
      <c r="J1866" s="103">
        <v>63340</v>
      </c>
      <c r="K1866" s="103">
        <v>63340</v>
      </c>
      <c r="L1866" s="103">
        <v>63340</v>
      </c>
      <c r="M1866" s="103">
        <v>63340</v>
      </c>
      <c r="N1866" s="103">
        <v>63340</v>
      </c>
      <c r="O1866" s="34"/>
      <c r="P1866" s="34"/>
      <c r="Q1866" s="34"/>
      <c r="R1866" s="34"/>
      <c r="S1866" s="34"/>
    </row>
    <row r="1867" spans="2:19">
      <c r="B1867" s="5">
        <v>1963</v>
      </c>
      <c r="C1867" s="103">
        <v>70394</v>
      </c>
      <c r="D1867" s="103">
        <v>70394</v>
      </c>
      <c r="E1867" s="103">
        <v>70394</v>
      </c>
      <c r="F1867" s="103">
        <v>70394</v>
      </c>
      <c r="G1867" s="103">
        <v>70394</v>
      </c>
      <c r="H1867" s="103">
        <v>70394</v>
      </c>
      <c r="I1867" s="103">
        <v>70394</v>
      </c>
      <c r="J1867" s="103">
        <v>70394</v>
      </c>
      <c r="K1867" s="103">
        <v>70394</v>
      </c>
      <c r="L1867" s="103">
        <v>70394</v>
      </c>
      <c r="M1867" s="103">
        <v>70394</v>
      </c>
      <c r="N1867" s="103">
        <v>70394</v>
      </c>
      <c r="O1867" s="34"/>
      <c r="P1867" s="34"/>
      <c r="Q1867" s="34"/>
      <c r="R1867" s="34"/>
      <c r="S1867" s="34"/>
    </row>
    <row r="1868" spans="2:19">
      <c r="B1868" s="5">
        <v>1962</v>
      </c>
      <c r="C1868" s="103">
        <v>108896</v>
      </c>
      <c r="D1868" s="103">
        <v>108896</v>
      </c>
      <c r="E1868" s="103">
        <v>108896</v>
      </c>
      <c r="F1868" s="103">
        <v>108896</v>
      </c>
      <c r="G1868" s="103">
        <v>108896</v>
      </c>
      <c r="H1868" s="103">
        <v>108896</v>
      </c>
      <c r="I1868" s="103">
        <v>108896</v>
      </c>
      <c r="J1868" s="103">
        <v>108896</v>
      </c>
      <c r="K1868" s="103">
        <v>108896</v>
      </c>
      <c r="L1868" s="103">
        <v>108896</v>
      </c>
      <c r="M1868" s="103">
        <v>108896</v>
      </c>
      <c r="N1868" s="103">
        <v>108896</v>
      </c>
      <c r="O1868" s="34"/>
      <c r="P1868" s="34"/>
      <c r="Q1868" s="34"/>
      <c r="R1868" s="34"/>
      <c r="S1868" s="34"/>
    </row>
    <row r="1869" spans="2:19">
      <c r="B1869" s="5">
        <v>1961</v>
      </c>
      <c r="C1869" s="103">
        <v>46333</v>
      </c>
      <c r="D1869" s="103">
        <v>46333</v>
      </c>
      <c r="E1869" s="103">
        <v>46333</v>
      </c>
      <c r="F1869" s="103">
        <v>46333</v>
      </c>
      <c r="G1869" s="103">
        <v>46333</v>
      </c>
      <c r="H1869" s="103">
        <v>46333</v>
      </c>
      <c r="I1869" s="103">
        <v>46333</v>
      </c>
      <c r="J1869" s="103">
        <v>46333</v>
      </c>
      <c r="K1869" s="103">
        <v>46333</v>
      </c>
      <c r="L1869" s="103">
        <v>46333</v>
      </c>
      <c r="M1869" s="103">
        <v>46333</v>
      </c>
      <c r="N1869" s="103">
        <v>46333</v>
      </c>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103">
        <v>2157</v>
      </c>
      <c r="D1881" s="103">
        <v>2157</v>
      </c>
      <c r="E1881" s="103">
        <v>2157</v>
      </c>
      <c r="F1881" s="103">
        <v>2157</v>
      </c>
      <c r="G1881" s="103">
        <v>2157</v>
      </c>
      <c r="H1881" s="103">
        <v>2157</v>
      </c>
      <c r="I1881" s="103">
        <v>2157</v>
      </c>
      <c r="J1881" s="103">
        <v>2157</v>
      </c>
      <c r="K1881" s="103">
        <v>2157</v>
      </c>
      <c r="L1881" s="103">
        <v>2157</v>
      </c>
      <c r="M1881" s="103">
        <v>2157</v>
      </c>
      <c r="N1881" s="103">
        <v>2157</v>
      </c>
      <c r="O1881" s="34"/>
      <c r="P1881" s="34"/>
      <c r="Q1881" s="34"/>
      <c r="R1881" s="34"/>
      <c r="S1881" s="34"/>
    </row>
    <row r="1882" spans="2:19">
      <c r="B1882" s="5">
        <v>1948</v>
      </c>
      <c r="C1882" s="103">
        <v>2556</v>
      </c>
      <c r="D1882" s="103">
        <v>2556</v>
      </c>
      <c r="E1882" s="103">
        <v>2556</v>
      </c>
      <c r="F1882" s="103">
        <v>2556</v>
      </c>
      <c r="G1882" s="103">
        <v>2556</v>
      </c>
      <c r="H1882" s="103">
        <v>2556</v>
      </c>
      <c r="I1882" s="103">
        <v>2556</v>
      </c>
      <c r="J1882" s="103">
        <v>2556</v>
      </c>
      <c r="K1882" s="103">
        <v>2556</v>
      </c>
      <c r="L1882" s="103">
        <v>2556</v>
      </c>
      <c r="M1882" s="103">
        <v>2556</v>
      </c>
      <c r="N1882" s="103">
        <v>2556</v>
      </c>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206</v>
      </c>
      <c r="B1901" s="6" t="s">
        <v>187</v>
      </c>
      <c r="C1901" s="7">
        <f>SUM(C1824:C1900)</f>
        <v>16096120</v>
      </c>
      <c r="D1901" s="7">
        <f>SUM(D1823:D1900)</f>
        <v>16312816</v>
      </c>
      <c r="E1901" s="7">
        <f>SUM(E1822:E1900)</f>
        <v>16526511</v>
      </c>
      <c r="F1901" s="7">
        <f>SUM(F1821:F1900)</f>
        <v>16526511</v>
      </c>
      <c r="G1901" s="7">
        <f>SUM(G1820:G1900)</f>
        <v>16526511</v>
      </c>
      <c r="H1901" s="7">
        <f>SUM(H1814:H1900)</f>
        <v>16526511</v>
      </c>
      <c r="I1901" s="7">
        <f>SUM(I1814:I1900)</f>
        <v>16526511</v>
      </c>
      <c r="J1901" s="7">
        <f t="shared" ref="J1901" si="35">SUM(J1814:J1900)</f>
        <v>16526511</v>
      </c>
      <c r="K1901" s="7">
        <f>SUM(K1814:K1900)</f>
        <v>16526511</v>
      </c>
      <c r="L1901" s="7">
        <f t="shared" ref="L1901" si="36">SUM(L1814:L1900)</f>
        <v>19381711</v>
      </c>
      <c r="M1901" s="7">
        <f>SUM(M1814:M1900)</f>
        <v>12863927</v>
      </c>
      <c r="N1901" s="10">
        <f>SUM(N1809:N1900)</f>
        <v>12880907</v>
      </c>
      <c r="O1901" s="10">
        <f>SUM(O1809:O1900)</f>
        <v>1462576</v>
      </c>
      <c r="P1901" s="10">
        <f>SUM(P1809:P1900)</f>
        <v>1462576</v>
      </c>
      <c r="Q1901" s="10">
        <f>SUM(Q1809:Q1900)</f>
        <v>1462626</v>
      </c>
      <c r="R1901" s="10">
        <f>SUM(R1808:R1900)</f>
        <v>1462626</v>
      </c>
      <c r="S1901" s="10">
        <f>SUM(S1808:S1900)</f>
        <v>1462626</v>
      </c>
    </row>
    <row r="1902" spans="1:19">
      <c r="A1902" s="63"/>
      <c r="B1902" s="6"/>
      <c r="C1902" s="7"/>
      <c r="D1902" s="7"/>
      <c r="E1902" s="7"/>
      <c r="F1902" s="7"/>
      <c r="G1902" s="7"/>
      <c r="H1902" s="7"/>
      <c r="I1902" s="7"/>
      <c r="J1902" s="7"/>
      <c r="K1902" s="7"/>
      <c r="L1902" s="7"/>
      <c r="M1902" s="9"/>
    </row>
    <row r="1903" spans="1:19">
      <c r="A1903" s="64" t="s">
        <v>207</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103">
        <v>27956</v>
      </c>
      <c r="R1905" s="103">
        <v>27956</v>
      </c>
      <c r="S1905" s="103">
        <v>27956</v>
      </c>
    </row>
    <row r="1906" spans="1:19">
      <c r="A1906" s="37"/>
      <c r="B1906" s="5">
        <v>2019</v>
      </c>
      <c r="C1906" s="33"/>
      <c r="D1906" s="33"/>
      <c r="E1906" s="33"/>
      <c r="F1906" s="33"/>
      <c r="G1906" s="33"/>
      <c r="H1906" s="33"/>
      <c r="I1906" s="33"/>
      <c r="J1906" s="33"/>
      <c r="K1906" s="33"/>
      <c r="L1906" s="33"/>
      <c r="M1906" s="33"/>
      <c r="N1906" s="33"/>
      <c r="O1906" s="33"/>
      <c r="P1906" s="34"/>
      <c r="Q1906" s="103">
        <v>10515</v>
      </c>
      <c r="R1906" s="103">
        <v>10515</v>
      </c>
      <c r="S1906" s="103">
        <v>10515</v>
      </c>
    </row>
    <row r="1907" spans="1:19">
      <c r="A1907" s="37"/>
      <c r="B1907" s="5">
        <v>2018</v>
      </c>
      <c r="C1907" s="33"/>
      <c r="D1907" s="33"/>
      <c r="E1907" s="33"/>
      <c r="F1907" s="33"/>
      <c r="G1907" s="33"/>
      <c r="H1907" s="33"/>
      <c r="I1907" s="33"/>
      <c r="J1907" s="33"/>
      <c r="K1907" s="33"/>
      <c r="L1907" s="33"/>
      <c r="M1907" s="33"/>
      <c r="N1907" s="33"/>
      <c r="O1907" s="34"/>
      <c r="P1907" s="34"/>
      <c r="Q1907" s="103">
        <v>21189</v>
      </c>
      <c r="R1907" s="103">
        <v>21189</v>
      </c>
      <c r="S1907" s="103">
        <v>21189</v>
      </c>
    </row>
    <row r="1908" spans="1:19">
      <c r="A1908" s="37"/>
      <c r="B1908" s="5">
        <v>2017</v>
      </c>
      <c r="C1908" s="33"/>
      <c r="D1908" s="33"/>
      <c r="E1908" s="33"/>
      <c r="F1908" s="33"/>
      <c r="G1908" s="33"/>
      <c r="H1908" s="33"/>
      <c r="I1908" s="33"/>
      <c r="J1908" s="33"/>
      <c r="K1908" s="33"/>
      <c r="L1908" s="33"/>
      <c r="M1908" s="33"/>
      <c r="N1908" s="34"/>
      <c r="O1908" s="34"/>
      <c r="P1908" s="34"/>
      <c r="Q1908" s="103">
        <v>2455</v>
      </c>
      <c r="R1908" s="103">
        <v>2455</v>
      </c>
      <c r="S1908" s="103">
        <v>2455</v>
      </c>
    </row>
    <row r="1909" spans="1:19">
      <c r="B1909" s="5">
        <v>2016</v>
      </c>
      <c r="C1909" s="33"/>
      <c r="D1909" s="33"/>
      <c r="E1909" s="33"/>
      <c r="F1909" s="33"/>
      <c r="G1909" s="33"/>
      <c r="H1909" s="33"/>
      <c r="I1909" s="33"/>
      <c r="J1909" s="33"/>
      <c r="K1909" s="33"/>
      <c r="L1909" s="33"/>
      <c r="M1909" s="34"/>
      <c r="N1909" s="34"/>
      <c r="O1909" s="34"/>
      <c r="P1909" s="34"/>
      <c r="Q1909" s="103">
        <v>54233</v>
      </c>
      <c r="R1909" s="103">
        <v>54233</v>
      </c>
      <c r="S1909" s="103">
        <v>54233</v>
      </c>
    </row>
    <row r="1910" spans="1:19">
      <c r="B1910" s="5">
        <v>2015</v>
      </c>
      <c r="C1910" s="33"/>
      <c r="D1910" s="33"/>
      <c r="E1910" s="33"/>
      <c r="F1910" s="33"/>
      <c r="G1910" s="33"/>
      <c r="H1910" s="33"/>
      <c r="I1910" s="33"/>
      <c r="J1910" s="33"/>
      <c r="K1910" s="33"/>
      <c r="L1910" s="103">
        <v>938315</v>
      </c>
      <c r="M1910" s="34"/>
      <c r="N1910" s="34"/>
      <c r="O1910" s="34"/>
      <c r="P1910" s="34"/>
      <c r="Q1910" s="103">
        <v>103239</v>
      </c>
      <c r="R1910" s="103">
        <v>103239</v>
      </c>
      <c r="S1910" s="103">
        <v>103239</v>
      </c>
    </row>
    <row r="1911" spans="1:19">
      <c r="B1911" s="5">
        <v>2014</v>
      </c>
      <c r="C1911" s="33"/>
      <c r="D1911" s="33"/>
      <c r="E1911" s="33"/>
      <c r="F1911" s="33"/>
      <c r="G1911" s="33"/>
      <c r="H1911" s="33"/>
      <c r="I1911" s="33"/>
      <c r="J1911" s="33"/>
      <c r="K1911" s="103">
        <v>1090707</v>
      </c>
      <c r="L1911" s="103">
        <v>1090707</v>
      </c>
      <c r="M1911" s="34"/>
      <c r="N1911" s="34"/>
      <c r="O1911" s="34"/>
      <c r="P1911" s="34"/>
      <c r="Q1911" s="103">
        <v>94979</v>
      </c>
      <c r="R1911" s="103">
        <v>94979</v>
      </c>
      <c r="S1911" s="103">
        <v>94979</v>
      </c>
    </row>
    <row r="1912" spans="1:19">
      <c r="B1912" s="5">
        <v>2013</v>
      </c>
      <c r="C1912" s="33"/>
      <c r="D1912" s="33"/>
      <c r="E1912" s="33"/>
      <c r="F1912" s="33"/>
      <c r="G1912" s="33"/>
      <c r="H1912" s="33"/>
      <c r="I1912" s="33"/>
      <c r="J1912" s="103">
        <v>1591262</v>
      </c>
      <c r="K1912" s="103">
        <v>1591262</v>
      </c>
      <c r="L1912" s="103">
        <v>1591262</v>
      </c>
      <c r="M1912" s="34"/>
      <c r="N1912" s="34"/>
      <c r="O1912" s="34"/>
      <c r="P1912" s="34"/>
      <c r="Q1912" s="103">
        <v>161317</v>
      </c>
      <c r="R1912" s="103">
        <v>161317</v>
      </c>
      <c r="S1912" s="103">
        <v>161317</v>
      </c>
    </row>
    <row r="1913" spans="1:19">
      <c r="B1913" s="5">
        <v>2012</v>
      </c>
      <c r="C1913" s="33"/>
      <c r="D1913" s="33"/>
      <c r="E1913" s="33"/>
      <c r="F1913" s="33"/>
      <c r="G1913" s="33"/>
      <c r="H1913" s="33"/>
      <c r="I1913" s="103">
        <v>743249</v>
      </c>
      <c r="J1913" s="103">
        <v>743249</v>
      </c>
      <c r="K1913" s="103">
        <v>743249</v>
      </c>
      <c r="L1913" s="103">
        <v>743249</v>
      </c>
      <c r="M1913" s="34"/>
      <c r="N1913" s="34"/>
      <c r="O1913" s="34"/>
      <c r="P1913" s="34"/>
      <c r="Q1913" s="103">
        <v>76988</v>
      </c>
      <c r="R1913" s="103">
        <v>76988</v>
      </c>
      <c r="S1913" s="103">
        <v>76988</v>
      </c>
    </row>
    <row r="1914" spans="1:19">
      <c r="B1914" s="5">
        <v>2011</v>
      </c>
      <c r="C1914" s="33"/>
      <c r="D1914" s="33"/>
      <c r="E1914" s="33"/>
      <c r="F1914" s="33"/>
      <c r="G1914" s="33"/>
      <c r="H1914" s="103">
        <v>595036</v>
      </c>
      <c r="I1914" s="103">
        <v>595036</v>
      </c>
      <c r="J1914" s="103">
        <v>595036</v>
      </c>
      <c r="K1914" s="103">
        <v>595036</v>
      </c>
      <c r="L1914" s="103">
        <v>595036</v>
      </c>
      <c r="M1914" s="34"/>
      <c r="N1914" s="34"/>
      <c r="O1914" s="34"/>
      <c r="P1914" s="34"/>
      <c r="Q1914" s="103">
        <v>44777</v>
      </c>
      <c r="R1914" s="103">
        <v>44777</v>
      </c>
      <c r="S1914" s="103">
        <v>44777</v>
      </c>
    </row>
    <row r="1915" spans="1:19">
      <c r="B1915" s="5">
        <v>2010</v>
      </c>
      <c r="C1915" s="33"/>
      <c r="D1915" s="33"/>
      <c r="E1915" s="33"/>
      <c r="F1915" s="33"/>
      <c r="G1915" s="103">
        <v>2919616</v>
      </c>
      <c r="H1915" s="103">
        <v>2919616</v>
      </c>
      <c r="I1915" s="103">
        <v>2919616</v>
      </c>
      <c r="J1915" s="103">
        <v>2919616</v>
      </c>
      <c r="K1915" s="103">
        <v>2919616</v>
      </c>
      <c r="L1915" s="103">
        <v>2919616</v>
      </c>
      <c r="M1915" s="34"/>
      <c r="N1915" s="34"/>
      <c r="O1915" s="34"/>
      <c r="P1915" s="34"/>
      <c r="Q1915" s="103">
        <v>72935</v>
      </c>
      <c r="R1915" s="103">
        <v>72935</v>
      </c>
      <c r="S1915" s="103">
        <v>72935</v>
      </c>
    </row>
    <row r="1916" spans="1:19">
      <c r="B1916" s="5">
        <v>2009</v>
      </c>
      <c r="C1916" s="33"/>
      <c r="D1916" s="33"/>
      <c r="E1916" s="33"/>
      <c r="F1916" s="103">
        <v>1226403</v>
      </c>
      <c r="G1916" s="103">
        <v>1226403</v>
      </c>
      <c r="H1916" s="103">
        <v>1226403</v>
      </c>
      <c r="I1916" s="103">
        <v>1226403</v>
      </c>
      <c r="J1916" s="103">
        <v>1226403</v>
      </c>
      <c r="K1916" s="103">
        <v>1226403</v>
      </c>
      <c r="L1916" s="103">
        <v>1226403</v>
      </c>
      <c r="M1916" s="34"/>
      <c r="N1916" s="34"/>
      <c r="O1916" s="34"/>
      <c r="P1916" s="34"/>
      <c r="Q1916" s="103">
        <v>50026</v>
      </c>
      <c r="R1916" s="103">
        <v>50026</v>
      </c>
      <c r="S1916" s="103">
        <v>50026</v>
      </c>
    </row>
    <row r="1917" spans="1:19">
      <c r="B1917" s="5">
        <v>2008</v>
      </c>
      <c r="C1917" s="33"/>
      <c r="D1917" s="33"/>
      <c r="E1917" s="103">
        <v>3801259</v>
      </c>
      <c r="F1917" s="103">
        <v>3801259</v>
      </c>
      <c r="G1917" s="103">
        <v>3801259</v>
      </c>
      <c r="H1917" s="103">
        <v>3801259</v>
      </c>
      <c r="I1917" s="103">
        <v>3801259</v>
      </c>
      <c r="J1917" s="103">
        <v>3801259</v>
      </c>
      <c r="K1917" s="103">
        <v>3801259</v>
      </c>
      <c r="L1917" s="103">
        <v>3801259</v>
      </c>
      <c r="M1917" s="34"/>
      <c r="N1917" s="34"/>
      <c r="O1917" s="34"/>
      <c r="P1917" s="34"/>
      <c r="Q1917" s="103">
        <v>34149</v>
      </c>
      <c r="R1917" s="103">
        <v>34149</v>
      </c>
      <c r="S1917" s="103">
        <v>34149</v>
      </c>
    </row>
    <row r="1918" spans="1:19">
      <c r="B1918" s="5">
        <v>2007</v>
      </c>
      <c r="C1918" s="33"/>
      <c r="D1918" s="103">
        <v>1506374</v>
      </c>
      <c r="E1918" s="103">
        <v>1506374</v>
      </c>
      <c r="F1918" s="103">
        <v>1506374</v>
      </c>
      <c r="G1918" s="103">
        <v>1506374</v>
      </c>
      <c r="H1918" s="103">
        <v>1506374</v>
      </c>
      <c r="I1918" s="103">
        <v>1506374</v>
      </c>
      <c r="J1918" s="103">
        <v>1506374</v>
      </c>
      <c r="K1918" s="103">
        <v>1506374</v>
      </c>
      <c r="L1918" s="103">
        <v>1506374</v>
      </c>
      <c r="M1918" s="34"/>
      <c r="N1918" s="34"/>
      <c r="O1918" s="34"/>
      <c r="P1918" s="34"/>
      <c r="Q1918" s="103">
        <v>46654</v>
      </c>
      <c r="R1918" s="103">
        <v>46654</v>
      </c>
      <c r="S1918" s="103">
        <v>46654</v>
      </c>
    </row>
    <row r="1919" spans="1:19">
      <c r="B1919" s="5">
        <v>2006</v>
      </c>
      <c r="C1919" s="103">
        <v>9434426</v>
      </c>
      <c r="D1919" s="103">
        <v>9434426</v>
      </c>
      <c r="E1919" s="103">
        <v>9434426</v>
      </c>
      <c r="F1919" s="103">
        <v>9434426</v>
      </c>
      <c r="G1919" s="103">
        <v>9434426</v>
      </c>
      <c r="H1919" s="103">
        <v>9434426</v>
      </c>
      <c r="I1919" s="103">
        <v>9434426</v>
      </c>
      <c r="J1919" s="103">
        <v>9434426</v>
      </c>
      <c r="K1919" s="103">
        <v>9434426</v>
      </c>
      <c r="L1919" s="103">
        <v>9434426</v>
      </c>
      <c r="M1919" s="34"/>
      <c r="N1919" s="34"/>
      <c r="O1919" s="34"/>
      <c r="P1919" s="34"/>
      <c r="Q1919" s="103">
        <v>53098</v>
      </c>
      <c r="R1919" s="103">
        <v>53098</v>
      </c>
      <c r="S1919" s="103">
        <v>53098</v>
      </c>
    </row>
    <row r="1920" spans="1:19">
      <c r="B1920" s="5">
        <v>2005</v>
      </c>
      <c r="C1920" s="103">
        <v>5410054</v>
      </c>
      <c r="D1920" s="103">
        <v>5410054</v>
      </c>
      <c r="E1920" s="103">
        <v>5410054</v>
      </c>
      <c r="F1920" s="103">
        <v>5410054</v>
      </c>
      <c r="G1920" s="103">
        <v>5410054</v>
      </c>
      <c r="H1920" s="103">
        <v>5410054</v>
      </c>
      <c r="I1920" s="103">
        <v>5410054</v>
      </c>
      <c r="J1920" s="103">
        <v>5410054</v>
      </c>
      <c r="K1920" s="103">
        <v>5410054</v>
      </c>
      <c r="L1920" s="103">
        <v>5410054</v>
      </c>
      <c r="M1920" s="34"/>
      <c r="N1920" s="34"/>
      <c r="O1920" s="34"/>
      <c r="P1920" s="34"/>
      <c r="Q1920" s="103">
        <v>34394</v>
      </c>
      <c r="R1920" s="103">
        <v>34394</v>
      </c>
      <c r="S1920" s="103">
        <v>34394</v>
      </c>
    </row>
    <row r="1921" spans="2:19">
      <c r="B1921" s="5">
        <v>2004</v>
      </c>
      <c r="C1921" s="103">
        <v>1044531</v>
      </c>
      <c r="D1921" s="103">
        <v>1044531</v>
      </c>
      <c r="E1921" s="103">
        <v>1044531</v>
      </c>
      <c r="F1921" s="103">
        <v>1044531</v>
      </c>
      <c r="G1921" s="103">
        <v>1044531</v>
      </c>
      <c r="H1921" s="103">
        <v>1044531</v>
      </c>
      <c r="I1921" s="103">
        <v>1044531</v>
      </c>
      <c r="J1921" s="103">
        <v>1044531</v>
      </c>
      <c r="K1921" s="103">
        <v>1044531</v>
      </c>
      <c r="L1921" s="103">
        <v>1044531</v>
      </c>
      <c r="M1921" s="34"/>
      <c r="N1921" s="34"/>
      <c r="O1921" s="34"/>
      <c r="P1921" s="34"/>
      <c r="Q1921" s="103">
        <v>47250</v>
      </c>
      <c r="R1921" s="103">
        <v>47250</v>
      </c>
      <c r="S1921" s="103">
        <v>47250</v>
      </c>
    </row>
    <row r="1922" spans="2:19">
      <c r="B1922" s="5">
        <v>2003</v>
      </c>
      <c r="C1922" s="103">
        <v>2612324</v>
      </c>
      <c r="D1922" s="103">
        <v>2612324</v>
      </c>
      <c r="E1922" s="103">
        <v>2612324</v>
      </c>
      <c r="F1922" s="103">
        <v>2612324</v>
      </c>
      <c r="G1922" s="103">
        <v>2612324</v>
      </c>
      <c r="H1922" s="103">
        <v>2612324</v>
      </c>
      <c r="I1922" s="103">
        <v>2612324</v>
      </c>
      <c r="J1922" s="103">
        <v>2612324</v>
      </c>
      <c r="K1922" s="103">
        <v>2612324</v>
      </c>
      <c r="L1922" s="103">
        <v>2612324</v>
      </c>
      <c r="M1922" s="34"/>
      <c r="N1922" s="34"/>
      <c r="O1922" s="34"/>
      <c r="P1922" s="34"/>
      <c r="Q1922" s="103">
        <v>29564</v>
      </c>
      <c r="R1922" s="103">
        <v>29564</v>
      </c>
      <c r="S1922" s="103">
        <v>29564</v>
      </c>
    </row>
    <row r="1923" spans="2:19">
      <c r="B1923" s="5">
        <v>2002</v>
      </c>
      <c r="C1923" s="103">
        <v>4307999</v>
      </c>
      <c r="D1923" s="103">
        <v>4307999</v>
      </c>
      <c r="E1923" s="103">
        <v>4307999</v>
      </c>
      <c r="F1923" s="103">
        <v>4307999</v>
      </c>
      <c r="G1923" s="103">
        <v>4307999</v>
      </c>
      <c r="H1923" s="103">
        <v>4307999</v>
      </c>
      <c r="I1923" s="103">
        <v>4307999</v>
      </c>
      <c r="J1923" s="103">
        <v>4307999</v>
      </c>
      <c r="K1923" s="103">
        <v>4307999</v>
      </c>
      <c r="L1923" s="103">
        <v>4307999</v>
      </c>
      <c r="M1923" s="34"/>
      <c r="N1923" s="34"/>
      <c r="O1923" s="34"/>
      <c r="P1923" s="34"/>
      <c r="Q1923" s="103">
        <v>32664</v>
      </c>
      <c r="R1923" s="103">
        <v>32664</v>
      </c>
      <c r="S1923" s="103">
        <v>32664</v>
      </c>
    </row>
    <row r="1924" spans="2:19">
      <c r="B1924" s="5">
        <v>2001</v>
      </c>
      <c r="C1924" s="103">
        <v>1292656</v>
      </c>
      <c r="D1924" s="103">
        <v>1292656</v>
      </c>
      <c r="E1924" s="103">
        <v>1292656</v>
      </c>
      <c r="F1924" s="103">
        <v>1292656</v>
      </c>
      <c r="G1924" s="103">
        <v>1292656</v>
      </c>
      <c r="H1924" s="103">
        <v>1292656</v>
      </c>
      <c r="I1924" s="103">
        <v>1292656</v>
      </c>
      <c r="J1924" s="103">
        <v>1292656</v>
      </c>
      <c r="K1924" s="103">
        <v>1292656</v>
      </c>
      <c r="L1924" s="103">
        <v>1292656</v>
      </c>
      <c r="M1924" s="34"/>
      <c r="N1924" s="34"/>
      <c r="O1924" s="34"/>
      <c r="P1924" s="34"/>
      <c r="Q1924" s="103">
        <v>61182</v>
      </c>
      <c r="R1924" s="103">
        <v>61182</v>
      </c>
      <c r="S1924" s="103">
        <v>61182</v>
      </c>
    </row>
    <row r="1925" spans="2:19">
      <c r="B1925" s="5">
        <v>2000</v>
      </c>
      <c r="C1925" s="103">
        <v>2202927</v>
      </c>
      <c r="D1925" s="103">
        <v>2202927</v>
      </c>
      <c r="E1925" s="103">
        <v>2202927</v>
      </c>
      <c r="F1925" s="103">
        <v>2202927</v>
      </c>
      <c r="G1925" s="103">
        <v>2202927</v>
      </c>
      <c r="H1925" s="103">
        <v>2202927</v>
      </c>
      <c r="I1925" s="103">
        <v>2202927</v>
      </c>
      <c r="J1925" s="103">
        <v>2202927</v>
      </c>
      <c r="K1925" s="103">
        <v>2202927</v>
      </c>
      <c r="L1925" s="103">
        <v>2202927</v>
      </c>
      <c r="M1925" s="34"/>
      <c r="N1925" s="34"/>
      <c r="O1925" s="34"/>
      <c r="P1925" s="34"/>
      <c r="Q1925" s="103">
        <v>48583</v>
      </c>
      <c r="R1925" s="103">
        <v>48583</v>
      </c>
      <c r="S1925" s="103">
        <v>48583</v>
      </c>
    </row>
    <row r="1926" spans="2:19">
      <c r="B1926" s="5">
        <v>1999</v>
      </c>
      <c r="C1926" s="103">
        <v>1192459</v>
      </c>
      <c r="D1926" s="103">
        <v>1192459</v>
      </c>
      <c r="E1926" s="103">
        <v>1192459</v>
      </c>
      <c r="F1926" s="103">
        <v>1192459</v>
      </c>
      <c r="G1926" s="103">
        <v>1192459</v>
      </c>
      <c r="H1926" s="103">
        <v>1192459</v>
      </c>
      <c r="I1926" s="103">
        <v>1192459</v>
      </c>
      <c r="J1926" s="103">
        <v>1192459</v>
      </c>
      <c r="K1926" s="103">
        <v>1192459</v>
      </c>
      <c r="L1926" s="103">
        <v>1192459</v>
      </c>
      <c r="M1926" s="34"/>
      <c r="N1926" s="34"/>
      <c r="O1926" s="34"/>
      <c r="P1926" s="34"/>
      <c r="Q1926" s="103">
        <v>103701</v>
      </c>
      <c r="R1926" s="103">
        <v>103701</v>
      </c>
      <c r="S1926" s="103">
        <v>103701</v>
      </c>
    </row>
    <row r="1927" spans="2:19">
      <c r="B1927" s="5">
        <v>1998</v>
      </c>
      <c r="C1927" s="103">
        <v>3652812</v>
      </c>
      <c r="D1927" s="103">
        <v>3652812</v>
      </c>
      <c r="E1927" s="103">
        <v>3652812</v>
      </c>
      <c r="F1927" s="103">
        <v>3652812</v>
      </c>
      <c r="G1927" s="103">
        <v>3652812</v>
      </c>
      <c r="H1927" s="103">
        <v>3652812</v>
      </c>
      <c r="I1927" s="103">
        <v>3652812</v>
      </c>
      <c r="J1927" s="103">
        <v>3652812</v>
      </c>
      <c r="K1927" s="103">
        <v>3652812</v>
      </c>
      <c r="L1927" s="103">
        <v>3652812</v>
      </c>
      <c r="M1927" s="34"/>
      <c r="N1927" s="34"/>
      <c r="O1927" s="34"/>
      <c r="P1927" s="34"/>
      <c r="Q1927" s="103">
        <v>135817</v>
      </c>
      <c r="R1927" s="103">
        <v>135817</v>
      </c>
      <c r="S1927" s="103">
        <v>135817</v>
      </c>
    </row>
    <row r="1928" spans="2:19">
      <c r="B1928" s="5">
        <v>1997</v>
      </c>
      <c r="C1928" s="103">
        <v>1337081</v>
      </c>
      <c r="D1928" s="103">
        <v>1337081</v>
      </c>
      <c r="E1928" s="103">
        <v>1337081</v>
      </c>
      <c r="F1928" s="103">
        <v>1337081</v>
      </c>
      <c r="G1928" s="103">
        <v>1337081</v>
      </c>
      <c r="H1928" s="103">
        <v>1337081</v>
      </c>
      <c r="I1928" s="103">
        <v>1337081</v>
      </c>
      <c r="J1928" s="103">
        <v>1337081</v>
      </c>
      <c r="K1928" s="103">
        <v>1337081</v>
      </c>
      <c r="L1928" s="103">
        <v>1337081</v>
      </c>
      <c r="M1928" s="34"/>
      <c r="N1928" s="34"/>
      <c r="O1928" s="34"/>
      <c r="P1928" s="34"/>
      <c r="Q1928" s="103">
        <v>153066</v>
      </c>
      <c r="R1928" s="103">
        <v>153066</v>
      </c>
      <c r="S1928" s="103">
        <v>153066</v>
      </c>
    </row>
    <row r="1929" spans="2:19">
      <c r="B1929" s="5">
        <v>1996</v>
      </c>
      <c r="C1929" s="103">
        <v>2803172</v>
      </c>
      <c r="D1929" s="103">
        <v>2803172</v>
      </c>
      <c r="E1929" s="103">
        <v>2803172</v>
      </c>
      <c r="F1929" s="103">
        <v>2803172</v>
      </c>
      <c r="G1929" s="103">
        <v>2803172</v>
      </c>
      <c r="H1929" s="103">
        <v>2803172</v>
      </c>
      <c r="I1929" s="103">
        <v>2803172</v>
      </c>
      <c r="J1929" s="103">
        <v>2803172</v>
      </c>
      <c r="K1929" s="103">
        <v>2803172</v>
      </c>
      <c r="L1929" s="103">
        <v>2803172</v>
      </c>
      <c r="M1929" s="34"/>
      <c r="N1929" s="34"/>
      <c r="O1929" s="34"/>
      <c r="P1929" s="34"/>
      <c r="Q1929" s="103">
        <v>75274</v>
      </c>
      <c r="R1929" s="103">
        <v>75274</v>
      </c>
      <c r="S1929" s="103">
        <v>75274</v>
      </c>
    </row>
    <row r="1930" spans="2:19">
      <c r="B1930" s="5">
        <v>1995</v>
      </c>
      <c r="C1930" s="103">
        <v>1993560</v>
      </c>
      <c r="D1930" s="103">
        <v>1993560</v>
      </c>
      <c r="E1930" s="103">
        <v>1993560</v>
      </c>
      <c r="F1930" s="103">
        <v>1993560</v>
      </c>
      <c r="G1930" s="103">
        <v>1993560</v>
      </c>
      <c r="H1930" s="103">
        <v>1993560</v>
      </c>
      <c r="I1930" s="103">
        <v>1993560</v>
      </c>
      <c r="J1930" s="103">
        <v>1993560</v>
      </c>
      <c r="K1930" s="103">
        <v>1993560</v>
      </c>
      <c r="L1930" s="103">
        <v>1993560</v>
      </c>
      <c r="M1930" s="34"/>
      <c r="N1930" s="34"/>
      <c r="O1930" s="34"/>
      <c r="P1930" s="34"/>
      <c r="Q1930" s="103">
        <v>275323</v>
      </c>
      <c r="R1930" s="103">
        <v>275323</v>
      </c>
      <c r="S1930" s="103">
        <v>275323</v>
      </c>
    </row>
    <row r="1931" spans="2:19">
      <c r="B1931" s="5">
        <v>1994</v>
      </c>
      <c r="C1931" s="103">
        <v>1998583</v>
      </c>
      <c r="D1931" s="103">
        <v>1998583</v>
      </c>
      <c r="E1931" s="103">
        <v>1998583</v>
      </c>
      <c r="F1931" s="103">
        <v>1998583</v>
      </c>
      <c r="G1931" s="103">
        <v>1998583</v>
      </c>
      <c r="H1931" s="103">
        <v>1998583</v>
      </c>
      <c r="I1931" s="103">
        <v>1998583</v>
      </c>
      <c r="J1931" s="103">
        <v>1998583</v>
      </c>
      <c r="K1931" s="103">
        <v>1998583</v>
      </c>
      <c r="L1931" s="103">
        <v>1998583</v>
      </c>
      <c r="M1931" s="34"/>
      <c r="N1931" s="34"/>
      <c r="O1931" s="34"/>
      <c r="P1931" s="34"/>
      <c r="Q1931" s="103">
        <v>273548</v>
      </c>
      <c r="R1931" s="103">
        <v>273548</v>
      </c>
      <c r="S1931" s="103">
        <v>273548</v>
      </c>
    </row>
    <row r="1932" spans="2:19">
      <c r="B1932" s="5">
        <v>1993</v>
      </c>
      <c r="C1932" s="103">
        <v>6896197</v>
      </c>
      <c r="D1932" s="103">
        <v>6896197</v>
      </c>
      <c r="E1932" s="103">
        <v>6896197</v>
      </c>
      <c r="F1932" s="103">
        <v>6896197</v>
      </c>
      <c r="G1932" s="103">
        <v>6896197</v>
      </c>
      <c r="H1932" s="103">
        <v>6896197</v>
      </c>
      <c r="I1932" s="103">
        <v>6896197</v>
      </c>
      <c r="J1932" s="103">
        <v>6896197</v>
      </c>
      <c r="K1932" s="103">
        <v>6896197</v>
      </c>
      <c r="L1932" s="103">
        <v>6896197</v>
      </c>
      <c r="M1932" s="34"/>
      <c r="N1932" s="34"/>
      <c r="O1932" s="34"/>
      <c r="P1932" s="34"/>
      <c r="Q1932" s="103">
        <v>412328</v>
      </c>
      <c r="R1932" s="103">
        <v>412328</v>
      </c>
      <c r="S1932" s="103">
        <v>412328</v>
      </c>
    </row>
    <row r="1933" spans="2:19">
      <c r="B1933" s="5">
        <v>1992</v>
      </c>
      <c r="C1933" s="103">
        <v>8009287</v>
      </c>
      <c r="D1933" s="103">
        <v>8009287</v>
      </c>
      <c r="E1933" s="103">
        <v>8009287</v>
      </c>
      <c r="F1933" s="103">
        <v>8009287</v>
      </c>
      <c r="G1933" s="103">
        <v>8009287</v>
      </c>
      <c r="H1933" s="103">
        <v>8009287</v>
      </c>
      <c r="I1933" s="103">
        <v>8009287</v>
      </c>
      <c r="J1933" s="103">
        <v>8009287</v>
      </c>
      <c r="K1933" s="103">
        <v>8009287</v>
      </c>
      <c r="L1933" s="103">
        <v>8009287</v>
      </c>
      <c r="M1933" s="34"/>
      <c r="N1933" s="34"/>
      <c r="O1933" s="34"/>
      <c r="P1933" s="34"/>
      <c r="Q1933" s="103">
        <v>120358</v>
      </c>
      <c r="R1933" s="103">
        <v>120358</v>
      </c>
      <c r="S1933" s="103">
        <v>120358</v>
      </c>
    </row>
    <row r="1934" spans="2:19">
      <c r="B1934" s="5">
        <v>1991</v>
      </c>
      <c r="C1934" s="103">
        <v>4621295</v>
      </c>
      <c r="D1934" s="103">
        <v>4621295</v>
      </c>
      <c r="E1934" s="103">
        <v>4621295</v>
      </c>
      <c r="F1934" s="103">
        <v>4621295</v>
      </c>
      <c r="G1934" s="103">
        <v>4621295</v>
      </c>
      <c r="H1934" s="103">
        <v>4621295</v>
      </c>
      <c r="I1934" s="103">
        <v>4621295</v>
      </c>
      <c r="J1934" s="103">
        <v>4621295</v>
      </c>
      <c r="K1934" s="103">
        <v>4621295</v>
      </c>
      <c r="L1934" s="103">
        <v>4621295</v>
      </c>
      <c r="M1934" s="34"/>
      <c r="N1934" s="34"/>
      <c r="O1934" s="34"/>
      <c r="P1934" s="34"/>
      <c r="Q1934" s="103">
        <v>365219</v>
      </c>
      <c r="R1934" s="103">
        <v>365219</v>
      </c>
      <c r="S1934" s="103">
        <v>365219</v>
      </c>
    </row>
    <row r="1935" spans="2:19">
      <c r="B1935" s="5">
        <v>1990</v>
      </c>
      <c r="C1935" s="103">
        <v>5117907</v>
      </c>
      <c r="D1935" s="103">
        <v>5117907</v>
      </c>
      <c r="E1935" s="103">
        <v>5117907</v>
      </c>
      <c r="F1935" s="103">
        <v>5117907</v>
      </c>
      <c r="G1935" s="103">
        <v>5117907</v>
      </c>
      <c r="H1935" s="103">
        <v>5117907</v>
      </c>
      <c r="I1935" s="103">
        <v>5117907</v>
      </c>
      <c r="J1935" s="103">
        <v>5117907</v>
      </c>
      <c r="K1935" s="103">
        <v>5117907</v>
      </c>
      <c r="L1935" s="103">
        <v>5117907</v>
      </c>
      <c r="M1935" s="34"/>
      <c r="N1935" s="34"/>
      <c r="O1935" s="34"/>
      <c r="P1935" s="34"/>
      <c r="Q1935" s="103">
        <v>240002</v>
      </c>
      <c r="R1935" s="103">
        <v>240002</v>
      </c>
      <c r="S1935" s="103">
        <v>240002</v>
      </c>
    </row>
    <row r="1936" spans="2:19">
      <c r="B1936" s="5">
        <v>1989</v>
      </c>
      <c r="C1936" s="103">
        <v>7758071</v>
      </c>
      <c r="D1936" s="103">
        <v>7758071</v>
      </c>
      <c r="E1936" s="103">
        <v>7758071</v>
      </c>
      <c r="F1936" s="103">
        <v>7758071</v>
      </c>
      <c r="G1936" s="103">
        <v>7758071</v>
      </c>
      <c r="H1936" s="103">
        <v>7758071</v>
      </c>
      <c r="I1936" s="103">
        <v>7758071</v>
      </c>
      <c r="J1936" s="103">
        <v>7758071</v>
      </c>
      <c r="K1936" s="103">
        <v>7758071</v>
      </c>
      <c r="L1936" s="103">
        <v>7758071</v>
      </c>
      <c r="M1936" s="34"/>
      <c r="N1936" s="34"/>
      <c r="O1936" s="34"/>
      <c r="P1936" s="34"/>
      <c r="Q1936" s="103">
        <v>167856</v>
      </c>
      <c r="R1936" s="103">
        <v>167856</v>
      </c>
      <c r="S1936" s="103">
        <v>167856</v>
      </c>
    </row>
    <row r="1937" spans="2:19">
      <c r="B1937" s="5">
        <v>1988</v>
      </c>
      <c r="C1937" s="103">
        <v>6886404</v>
      </c>
      <c r="D1937" s="103">
        <v>6886404</v>
      </c>
      <c r="E1937" s="103">
        <v>6886404</v>
      </c>
      <c r="F1937" s="103">
        <v>6886404</v>
      </c>
      <c r="G1937" s="103">
        <v>6886404</v>
      </c>
      <c r="H1937" s="103">
        <v>6886404</v>
      </c>
      <c r="I1937" s="103">
        <v>6886404</v>
      </c>
      <c r="J1937" s="103">
        <v>6886404</v>
      </c>
      <c r="K1937" s="103">
        <v>6886404</v>
      </c>
      <c r="L1937" s="103">
        <v>6886404</v>
      </c>
      <c r="M1937" s="34"/>
      <c r="N1937" s="34"/>
      <c r="O1937" s="34"/>
      <c r="P1937" s="34"/>
      <c r="Q1937" s="103">
        <v>143669</v>
      </c>
      <c r="R1937" s="103">
        <v>143669</v>
      </c>
      <c r="S1937" s="103">
        <v>143669</v>
      </c>
    </row>
    <row r="1938" spans="2:19">
      <c r="B1938" s="5">
        <v>1987</v>
      </c>
      <c r="C1938" s="103">
        <v>9566880</v>
      </c>
      <c r="D1938" s="103">
        <v>9566880</v>
      </c>
      <c r="E1938" s="103">
        <v>9566880</v>
      </c>
      <c r="F1938" s="103">
        <v>9566880</v>
      </c>
      <c r="G1938" s="103">
        <v>9566880</v>
      </c>
      <c r="H1938" s="103">
        <v>9566880</v>
      </c>
      <c r="I1938" s="103">
        <v>9566880</v>
      </c>
      <c r="J1938" s="103">
        <v>9566880</v>
      </c>
      <c r="K1938" s="103">
        <v>9566880</v>
      </c>
      <c r="L1938" s="103">
        <v>9566880</v>
      </c>
      <c r="M1938" s="34"/>
      <c r="N1938" s="34"/>
      <c r="O1938" s="34"/>
      <c r="P1938" s="34"/>
      <c r="Q1938" s="103">
        <v>137257</v>
      </c>
      <c r="R1938" s="103">
        <v>137257</v>
      </c>
      <c r="S1938" s="103">
        <v>137257</v>
      </c>
    </row>
    <row r="1939" spans="2:19">
      <c r="B1939" s="5">
        <v>1986</v>
      </c>
      <c r="C1939" s="103">
        <v>7586187</v>
      </c>
      <c r="D1939" s="103">
        <v>7586187</v>
      </c>
      <c r="E1939" s="103">
        <v>7586187</v>
      </c>
      <c r="F1939" s="103">
        <v>7586187</v>
      </c>
      <c r="G1939" s="103">
        <v>7586187</v>
      </c>
      <c r="H1939" s="103">
        <v>7586187</v>
      </c>
      <c r="I1939" s="103">
        <v>7586187</v>
      </c>
      <c r="J1939" s="103">
        <v>7586187</v>
      </c>
      <c r="K1939" s="103">
        <v>7586187</v>
      </c>
      <c r="L1939" s="103">
        <v>7586187</v>
      </c>
      <c r="M1939" s="34"/>
      <c r="N1939" s="34"/>
      <c r="O1939" s="34"/>
      <c r="P1939" s="34"/>
      <c r="Q1939" s="103">
        <v>288979</v>
      </c>
      <c r="R1939" s="103">
        <v>288979</v>
      </c>
      <c r="S1939" s="103">
        <v>288979</v>
      </c>
    </row>
    <row r="1940" spans="2:19">
      <c r="B1940" s="5">
        <v>1985</v>
      </c>
      <c r="C1940" s="103">
        <v>7772998</v>
      </c>
      <c r="D1940" s="103">
        <v>7772998</v>
      </c>
      <c r="E1940" s="103">
        <v>7772998</v>
      </c>
      <c r="F1940" s="103">
        <v>7772998</v>
      </c>
      <c r="G1940" s="103">
        <v>7772998</v>
      </c>
      <c r="H1940" s="103">
        <v>7772998</v>
      </c>
      <c r="I1940" s="103">
        <v>7772998</v>
      </c>
      <c r="J1940" s="103">
        <v>7772998</v>
      </c>
      <c r="K1940" s="103">
        <v>7772998</v>
      </c>
      <c r="L1940" s="103">
        <v>7772998</v>
      </c>
      <c r="M1940" s="34"/>
      <c r="N1940" s="34"/>
      <c r="O1940" s="34"/>
      <c r="P1940" s="34"/>
      <c r="Q1940" s="103">
        <v>176201</v>
      </c>
      <c r="R1940" s="103">
        <v>176201</v>
      </c>
      <c r="S1940" s="103">
        <v>176201</v>
      </c>
    </row>
    <row r="1941" spans="2:19">
      <c r="B1941" s="5">
        <v>1984</v>
      </c>
      <c r="C1941" s="103">
        <v>5974568</v>
      </c>
      <c r="D1941" s="103">
        <v>5974568</v>
      </c>
      <c r="E1941" s="103">
        <v>5974568</v>
      </c>
      <c r="F1941" s="103">
        <v>5974568</v>
      </c>
      <c r="G1941" s="103">
        <v>5974568</v>
      </c>
      <c r="H1941" s="103">
        <v>5974568</v>
      </c>
      <c r="I1941" s="103">
        <v>5974568</v>
      </c>
      <c r="J1941" s="103">
        <v>5974568</v>
      </c>
      <c r="K1941" s="103">
        <v>5974568</v>
      </c>
      <c r="L1941" s="103">
        <v>5974568</v>
      </c>
      <c r="M1941" s="34"/>
      <c r="N1941" s="34"/>
      <c r="O1941" s="34"/>
      <c r="P1941" s="34"/>
      <c r="Q1941" s="103">
        <v>161433</v>
      </c>
      <c r="R1941" s="103">
        <v>161433</v>
      </c>
      <c r="S1941" s="103">
        <v>161433</v>
      </c>
    </row>
    <row r="1942" spans="2:19">
      <c r="B1942" s="5">
        <v>1983</v>
      </c>
      <c r="C1942" s="103">
        <v>6710116</v>
      </c>
      <c r="D1942" s="103">
        <v>6710116</v>
      </c>
      <c r="E1942" s="103">
        <v>6710116</v>
      </c>
      <c r="F1942" s="103">
        <v>6710116</v>
      </c>
      <c r="G1942" s="103">
        <v>6710116</v>
      </c>
      <c r="H1942" s="103">
        <v>6710116</v>
      </c>
      <c r="I1942" s="103">
        <v>6710116</v>
      </c>
      <c r="J1942" s="103">
        <v>6710116</v>
      </c>
      <c r="K1942" s="103">
        <v>6710116</v>
      </c>
      <c r="L1942" s="103">
        <v>6710116</v>
      </c>
      <c r="M1942" s="34"/>
      <c r="N1942" s="34"/>
      <c r="O1942" s="34"/>
      <c r="P1942" s="34"/>
      <c r="Q1942" s="103">
        <v>120368</v>
      </c>
      <c r="R1942" s="103">
        <v>120368</v>
      </c>
      <c r="S1942" s="103">
        <v>120368</v>
      </c>
    </row>
    <row r="1943" spans="2:19">
      <c r="B1943" s="5">
        <v>1982</v>
      </c>
      <c r="C1943" s="103">
        <v>7251806</v>
      </c>
      <c r="D1943" s="103">
        <v>7251806</v>
      </c>
      <c r="E1943" s="103">
        <v>7251806</v>
      </c>
      <c r="F1943" s="103">
        <v>7251806</v>
      </c>
      <c r="G1943" s="103">
        <v>7251806</v>
      </c>
      <c r="H1943" s="103">
        <v>7251806</v>
      </c>
      <c r="I1943" s="103">
        <v>7251806</v>
      </c>
      <c r="J1943" s="103">
        <v>7251806</v>
      </c>
      <c r="K1943" s="103">
        <v>7251806</v>
      </c>
      <c r="L1943" s="103">
        <v>7251806</v>
      </c>
      <c r="M1943" s="34"/>
      <c r="N1943" s="34"/>
      <c r="O1943" s="34"/>
      <c r="P1943" s="34"/>
      <c r="Q1943" s="103">
        <v>116555</v>
      </c>
      <c r="R1943" s="103">
        <v>116555</v>
      </c>
      <c r="S1943" s="103">
        <v>116555</v>
      </c>
    </row>
    <row r="1944" spans="2:19">
      <c r="B1944" s="5">
        <v>1981</v>
      </c>
      <c r="C1944" s="103">
        <v>3954733</v>
      </c>
      <c r="D1944" s="103">
        <v>3954733</v>
      </c>
      <c r="E1944" s="103">
        <v>3954733</v>
      </c>
      <c r="F1944" s="103">
        <v>3954733</v>
      </c>
      <c r="G1944" s="103">
        <v>3954733</v>
      </c>
      <c r="H1944" s="103">
        <v>3954733</v>
      </c>
      <c r="I1944" s="103">
        <v>3954733</v>
      </c>
      <c r="J1944" s="103">
        <v>3954733</v>
      </c>
      <c r="K1944" s="103">
        <v>3954733</v>
      </c>
      <c r="L1944" s="103">
        <v>3954733</v>
      </c>
      <c r="M1944" s="34"/>
      <c r="N1944" s="34"/>
      <c r="O1944" s="34"/>
      <c r="P1944" s="34"/>
      <c r="Q1944" s="103">
        <v>134346</v>
      </c>
      <c r="R1944" s="103">
        <v>134346</v>
      </c>
      <c r="S1944" s="103">
        <v>134346</v>
      </c>
    </row>
    <row r="1945" spans="2:19">
      <c r="B1945" s="5">
        <v>1980</v>
      </c>
      <c r="C1945" s="103">
        <v>4991788</v>
      </c>
      <c r="D1945" s="103">
        <v>4991788</v>
      </c>
      <c r="E1945" s="103">
        <v>4991788</v>
      </c>
      <c r="F1945" s="103">
        <v>4991788</v>
      </c>
      <c r="G1945" s="103">
        <v>4991788</v>
      </c>
      <c r="H1945" s="103">
        <v>4991788</v>
      </c>
      <c r="I1945" s="103">
        <v>4991788</v>
      </c>
      <c r="J1945" s="103">
        <v>4991788</v>
      </c>
      <c r="K1945" s="103">
        <v>4991788</v>
      </c>
      <c r="L1945" s="103">
        <v>4991788</v>
      </c>
      <c r="M1945" s="34"/>
      <c r="N1945" s="34"/>
      <c r="O1945" s="34"/>
      <c r="P1945" s="34"/>
      <c r="Q1945" s="103">
        <v>302311</v>
      </c>
      <c r="R1945" s="103">
        <v>302311</v>
      </c>
      <c r="S1945" s="103">
        <v>302311</v>
      </c>
    </row>
    <row r="1946" spans="2:19">
      <c r="B1946" s="5">
        <v>1979</v>
      </c>
      <c r="C1946" s="103">
        <v>3176490</v>
      </c>
      <c r="D1946" s="103">
        <v>3176490</v>
      </c>
      <c r="E1946" s="103">
        <v>3176490</v>
      </c>
      <c r="F1946" s="103">
        <v>3176490</v>
      </c>
      <c r="G1946" s="103">
        <v>3176490</v>
      </c>
      <c r="H1946" s="103">
        <v>3176490</v>
      </c>
      <c r="I1946" s="103">
        <v>3176490</v>
      </c>
      <c r="J1946" s="103">
        <v>3176490</v>
      </c>
      <c r="K1946" s="103">
        <v>3176490</v>
      </c>
      <c r="L1946" s="103">
        <v>3176490</v>
      </c>
      <c r="M1946" s="34"/>
      <c r="N1946" s="34"/>
      <c r="O1946" s="34"/>
      <c r="P1946" s="34"/>
      <c r="Q1946" s="103">
        <v>117222</v>
      </c>
      <c r="R1946" s="103">
        <v>117222</v>
      </c>
      <c r="S1946" s="103">
        <v>117222</v>
      </c>
    </row>
    <row r="1947" spans="2:19">
      <c r="B1947" s="5">
        <v>1978</v>
      </c>
      <c r="C1947" s="103">
        <v>4477809</v>
      </c>
      <c r="D1947" s="103">
        <v>4477809</v>
      </c>
      <c r="E1947" s="103">
        <v>4477809</v>
      </c>
      <c r="F1947" s="103">
        <v>4477809</v>
      </c>
      <c r="G1947" s="103">
        <v>4477809</v>
      </c>
      <c r="H1947" s="103">
        <v>4477809</v>
      </c>
      <c r="I1947" s="103">
        <v>4477809</v>
      </c>
      <c r="J1947" s="103">
        <v>4477809</v>
      </c>
      <c r="K1947" s="103">
        <v>4477809</v>
      </c>
      <c r="L1947" s="103">
        <v>4477809</v>
      </c>
      <c r="M1947" s="34"/>
      <c r="N1947" s="34"/>
      <c r="O1947" s="34"/>
      <c r="P1947" s="34"/>
      <c r="Q1947" s="103">
        <v>219666</v>
      </c>
      <c r="R1947" s="103">
        <v>219666</v>
      </c>
      <c r="S1947" s="103">
        <v>219666</v>
      </c>
    </row>
    <row r="1948" spans="2:19">
      <c r="B1948" s="5">
        <v>1977</v>
      </c>
      <c r="C1948" s="103">
        <v>4298452</v>
      </c>
      <c r="D1948" s="103">
        <v>4298452</v>
      </c>
      <c r="E1948" s="103">
        <v>4298452</v>
      </c>
      <c r="F1948" s="103">
        <v>4298452</v>
      </c>
      <c r="G1948" s="103">
        <v>4298452</v>
      </c>
      <c r="H1948" s="103">
        <v>4298452</v>
      </c>
      <c r="I1948" s="103">
        <v>4298452</v>
      </c>
      <c r="J1948" s="103">
        <v>4298452</v>
      </c>
      <c r="K1948" s="103">
        <v>4298452</v>
      </c>
      <c r="L1948" s="103">
        <v>4298452</v>
      </c>
      <c r="M1948" s="34"/>
      <c r="N1948" s="34"/>
      <c r="O1948" s="34"/>
      <c r="P1948" s="34"/>
      <c r="Q1948" s="103">
        <v>115684</v>
      </c>
      <c r="R1948" s="103">
        <v>115684</v>
      </c>
      <c r="S1948" s="103">
        <v>115684</v>
      </c>
    </row>
    <row r="1949" spans="2:19">
      <c r="B1949" s="5">
        <v>1976</v>
      </c>
      <c r="C1949" s="103">
        <v>2326778</v>
      </c>
      <c r="D1949" s="103">
        <v>2326778</v>
      </c>
      <c r="E1949" s="103">
        <v>2326778</v>
      </c>
      <c r="F1949" s="103">
        <v>2326778</v>
      </c>
      <c r="G1949" s="103">
        <v>2326778</v>
      </c>
      <c r="H1949" s="103">
        <v>2326778</v>
      </c>
      <c r="I1949" s="103">
        <v>2326778</v>
      </c>
      <c r="J1949" s="103">
        <v>2326778</v>
      </c>
      <c r="K1949" s="103">
        <v>2326778</v>
      </c>
      <c r="L1949" s="103">
        <v>2326778</v>
      </c>
      <c r="M1949" s="34"/>
      <c r="N1949" s="34"/>
      <c r="O1949" s="34"/>
      <c r="P1949" s="34"/>
      <c r="Q1949" s="103">
        <v>209610</v>
      </c>
      <c r="R1949" s="103">
        <v>209610</v>
      </c>
      <c r="S1949" s="103">
        <v>209610</v>
      </c>
    </row>
    <row r="1950" spans="2:19">
      <c r="B1950" s="5">
        <v>1975</v>
      </c>
      <c r="C1950" s="103">
        <v>4388737</v>
      </c>
      <c r="D1950" s="103">
        <v>4388737</v>
      </c>
      <c r="E1950" s="103">
        <v>4388737</v>
      </c>
      <c r="F1950" s="103">
        <v>4388737</v>
      </c>
      <c r="G1950" s="103">
        <v>4388737</v>
      </c>
      <c r="H1950" s="103">
        <v>4388737</v>
      </c>
      <c r="I1950" s="103">
        <v>4388737</v>
      </c>
      <c r="J1950" s="103">
        <v>4388737</v>
      </c>
      <c r="K1950" s="103">
        <v>4388737</v>
      </c>
      <c r="L1950" s="103">
        <v>4388737</v>
      </c>
      <c r="M1950" s="34"/>
      <c r="N1950" s="34"/>
      <c r="O1950" s="34"/>
      <c r="P1950" s="34"/>
      <c r="Q1950" s="103">
        <v>74069</v>
      </c>
      <c r="R1950" s="103">
        <v>74069</v>
      </c>
      <c r="S1950" s="103">
        <v>74069</v>
      </c>
    </row>
    <row r="1951" spans="2:19">
      <c r="B1951" s="5">
        <v>1974</v>
      </c>
      <c r="C1951" s="103">
        <v>6065883</v>
      </c>
      <c r="D1951" s="103">
        <v>6065883</v>
      </c>
      <c r="E1951" s="103">
        <v>6065883</v>
      </c>
      <c r="F1951" s="103">
        <v>6065883</v>
      </c>
      <c r="G1951" s="103">
        <v>6065883</v>
      </c>
      <c r="H1951" s="103">
        <v>6065883</v>
      </c>
      <c r="I1951" s="103">
        <v>6065883</v>
      </c>
      <c r="J1951" s="103">
        <v>6065883</v>
      </c>
      <c r="K1951" s="103">
        <v>6065883</v>
      </c>
      <c r="L1951" s="103">
        <v>6065883</v>
      </c>
      <c r="M1951" s="34"/>
      <c r="N1951" s="34"/>
      <c r="O1951" s="34"/>
      <c r="P1951" s="34"/>
      <c r="Q1951" s="103">
        <v>34789</v>
      </c>
      <c r="R1951" s="103">
        <v>34789</v>
      </c>
      <c r="S1951" s="103">
        <v>34789</v>
      </c>
    </row>
    <row r="1952" spans="2:19">
      <c r="B1952" s="5">
        <v>1973</v>
      </c>
      <c r="C1952" s="103">
        <v>4928668</v>
      </c>
      <c r="D1952" s="103">
        <v>4928668</v>
      </c>
      <c r="E1952" s="103">
        <v>4928668</v>
      </c>
      <c r="F1952" s="103">
        <v>4928668</v>
      </c>
      <c r="G1952" s="103">
        <v>4928668</v>
      </c>
      <c r="H1952" s="103">
        <v>4928668</v>
      </c>
      <c r="I1952" s="103">
        <v>4928668</v>
      </c>
      <c r="J1952" s="103">
        <v>4928668</v>
      </c>
      <c r="K1952" s="103">
        <v>4928668</v>
      </c>
      <c r="L1952" s="103">
        <v>4928668</v>
      </c>
      <c r="M1952" s="34"/>
      <c r="N1952" s="34"/>
      <c r="O1952" s="34"/>
      <c r="P1952" s="34"/>
      <c r="Q1952" s="103">
        <v>157196</v>
      </c>
      <c r="R1952" s="103">
        <v>157196</v>
      </c>
      <c r="S1952" s="103">
        <v>157196</v>
      </c>
    </row>
    <row r="1953" spans="2:19">
      <c r="B1953" s="5">
        <v>1972</v>
      </c>
      <c r="C1953" s="103">
        <v>6235022</v>
      </c>
      <c r="D1953" s="103">
        <v>6235022</v>
      </c>
      <c r="E1953" s="103">
        <v>6235022</v>
      </c>
      <c r="F1953" s="103">
        <v>6235022</v>
      </c>
      <c r="G1953" s="103">
        <v>6235022</v>
      </c>
      <c r="H1953" s="103">
        <v>6235022</v>
      </c>
      <c r="I1953" s="103">
        <v>6235022</v>
      </c>
      <c r="J1953" s="103">
        <v>6235022</v>
      </c>
      <c r="K1953" s="103">
        <v>6235022</v>
      </c>
      <c r="L1953" s="103">
        <v>6235022</v>
      </c>
      <c r="M1953" s="34"/>
      <c r="N1953" s="34"/>
      <c r="O1953" s="34"/>
      <c r="P1953" s="34"/>
      <c r="Q1953" s="103">
        <v>158671</v>
      </c>
      <c r="R1953" s="103">
        <v>158671</v>
      </c>
      <c r="S1953" s="103">
        <v>158671</v>
      </c>
    </row>
    <row r="1954" spans="2:19">
      <c r="B1954" s="5">
        <v>1971</v>
      </c>
      <c r="C1954" s="103">
        <v>6686825</v>
      </c>
      <c r="D1954" s="103">
        <v>6686825</v>
      </c>
      <c r="E1954" s="103">
        <v>6686825</v>
      </c>
      <c r="F1954" s="103">
        <v>6686825</v>
      </c>
      <c r="G1954" s="103">
        <v>6686825</v>
      </c>
      <c r="H1954" s="103">
        <v>6686825</v>
      </c>
      <c r="I1954" s="103">
        <v>6686825</v>
      </c>
      <c r="J1954" s="103">
        <v>6686825</v>
      </c>
      <c r="K1954" s="103">
        <v>6686825</v>
      </c>
      <c r="L1954" s="103">
        <v>6686825</v>
      </c>
      <c r="M1954" s="34"/>
      <c r="N1954" s="34"/>
      <c r="O1954" s="34"/>
      <c r="P1954" s="34"/>
      <c r="Q1954" s="103">
        <v>142487</v>
      </c>
      <c r="R1954" s="103">
        <v>142487</v>
      </c>
      <c r="S1954" s="103">
        <v>142487</v>
      </c>
    </row>
    <row r="1955" spans="2:19">
      <c r="B1955" s="5">
        <v>1970</v>
      </c>
      <c r="C1955" s="103">
        <v>4095868</v>
      </c>
      <c r="D1955" s="103">
        <v>4095868</v>
      </c>
      <c r="E1955" s="103">
        <v>4095868</v>
      </c>
      <c r="F1955" s="103">
        <v>4095868</v>
      </c>
      <c r="G1955" s="103">
        <v>4095868</v>
      </c>
      <c r="H1955" s="103">
        <v>4095868</v>
      </c>
      <c r="I1955" s="103">
        <v>4095868</v>
      </c>
      <c r="J1955" s="103">
        <v>4095868</v>
      </c>
      <c r="K1955" s="103">
        <v>4095868</v>
      </c>
      <c r="L1955" s="103">
        <v>4095868</v>
      </c>
      <c r="M1955" s="34"/>
      <c r="N1955" s="34"/>
      <c r="O1955" s="34"/>
      <c r="P1955" s="34"/>
      <c r="Q1955" s="103">
        <v>131592</v>
      </c>
      <c r="R1955" s="103">
        <v>131592</v>
      </c>
      <c r="S1955" s="103">
        <v>131592</v>
      </c>
    </row>
    <row r="1956" spans="2:19">
      <c r="B1956" s="5">
        <v>1969</v>
      </c>
      <c r="C1956" s="103">
        <v>4184186</v>
      </c>
      <c r="D1956" s="103">
        <v>4184186</v>
      </c>
      <c r="E1956" s="103">
        <v>4184186</v>
      </c>
      <c r="F1956" s="103">
        <v>4184186</v>
      </c>
      <c r="G1956" s="103">
        <v>4184186</v>
      </c>
      <c r="H1956" s="103">
        <v>4184186</v>
      </c>
      <c r="I1956" s="103">
        <v>4184186</v>
      </c>
      <c r="J1956" s="103">
        <v>4184186</v>
      </c>
      <c r="K1956" s="103">
        <v>4184186</v>
      </c>
      <c r="L1956" s="103">
        <v>4184186</v>
      </c>
      <c r="M1956" s="34"/>
      <c r="N1956" s="34"/>
      <c r="O1956" s="34"/>
      <c r="P1956" s="34"/>
      <c r="Q1956" s="103">
        <v>85067</v>
      </c>
      <c r="R1956" s="103">
        <v>85067</v>
      </c>
      <c r="S1956" s="103">
        <v>85067</v>
      </c>
    </row>
    <row r="1957" spans="2:19">
      <c r="B1957" s="5">
        <v>1968</v>
      </c>
      <c r="C1957" s="103">
        <v>2700803</v>
      </c>
      <c r="D1957" s="103">
        <v>2700803</v>
      </c>
      <c r="E1957" s="103">
        <v>2700803</v>
      </c>
      <c r="F1957" s="103">
        <v>2700803</v>
      </c>
      <c r="G1957" s="103">
        <v>2700803</v>
      </c>
      <c r="H1957" s="103">
        <v>2700803</v>
      </c>
      <c r="I1957" s="103">
        <v>2700803</v>
      </c>
      <c r="J1957" s="103">
        <v>2700803</v>
      </c>
      <c r="K1957" s="103">
        <v>2700803</v>
      </c>
      <c r="L1957" s="103">
        <v>2700803</v>
      </c>
      <c r="M1957" s="34"/>
      <c r="N1957" s="34"/>
      <c r="O1957" s="34"/>
      <c r="P1957" s="34"/>
      <c r="Q1957" s="103">
        <v>60684</v>
      </c>
      <c r="R1957" s="103">
        <v>60684</v>
      </c>
      <c r="S1957" s="103">
        <v>60684</v>
      </c>
    </row>
    <row r="1958" spans="2:19">
      <c r="B1958" s="5">
        <v>1967</v>
      </c>
      <c r="C1958" s="103">
        <v>5118027</v>
      </c>
      <c r="D1958" s="103">
        <v>5118027</v>
      </c>
      <c r="E1958" s="103">
        <v>5118027</v>
      </c>
      <c r="F1958" s="103">
        <v>5118027</v>
      </c>
      <c r="G1958" s="103">
        <v>5118027</v>
      </c>
      <c r="H1958" s="103">
        <v>5118027</v>
      </c>
      <c r="I1958" s="103">
        <v>5118027</v>
      </c>
      <c r="J1958" s="103">
        <v>5118027</v>
      </c>
      <c r="K1958" s="103">
        <v>5118027</v>
      </c>
      <c r="L1958" s="103">
        <v>5118027</v>
      </c>
      <c r="M1958" s="34"/>
      <c r="N1958" s="34"/>
      <c r="O1958" s="34"/>
      <c r="P1958" s="34"/>
      <c r="Q1958" s="103">
        <v>93479</v>
      </c>
      <c r="R1958" s="103">
        <v>93479</v>
      </c>
      <c r="S1958" s="103">
        <v>93479</v>
      </c>
    </row>
    <row r="1959" spans="2:19">
      <c r="B1959" s="5">
        <v>1966</v>
      </c>
      <c r="C1959" s="103">
        <v>8043547</v>
      </c>
      <c r="D1959" s="103">
        <v>8043547</v>
      </c>
      <c r="E1959" s="103">
        <v>8043547</v>
      </c>
      <c r="F1959" s="103">
        <v>8043547</v>
      </c>
      <c r="G1959" s="103">
        <v>8043547</v>
      </c>
      <c r="H1959" s="103">
        <v>8043547</v>
      </c>
      <c r="I1959" s="103">
        <v>8043547</v>
      </c>
      <c r="J1959" s="103">
        <v>8043547</v>
      </c>
      <c r="K1959" s="103">
        <v>8043547</v>
      </c>
      <c r="L1959" s="103">
        <v>8043547</v>
      </c>
      <c r="M1959" s="34"/>
      <c r="N1959" s="34"/>
      <c r="O1959" s="34"/>
      <c r="P1959" s="34"/>
      <c r="Q1959" s="103">
        <v>56677</v>
      </c>
      <c r="R1959" s="103">
        <v>56677</v>
      </c>
      <c r="S1959" s="103">
        <v>56677</v>
      </c>
    </row>
    <row r="1960" spans="2:19">
      <c r="B1960" s="5">
        <v>1965</v>
      </c>
      <c r="C1960" s="103">
        <v>7340799</v>
      </c>
      <c r="D1960" s="103">
        <v>7340799</v>
      </c>
      <c r="E1960" s="103">
        <v>7340799</v>
      </c>
      <c r="F1960" s="103">
        <v>7340799</v>
      </c>
      <c r="G1960" s="103">
        <v>7340799</v>
      </c>
      <c r="H1960" s="103">
        <v>7340799</v>
      </c>
      <c r="I1960" s="103">
        <v>7340799</v>
      </c>
      <c r="J1960" s="103">
        <v>7340799</v>
      </c>
      <c r="K1960" s="103">
        <v>7340799</v>
      </c>
      <c r="L1960" s="103">
        <v>7340799</v>
      </c>
      <c r="M1960" s="34"/>
      <c r="N1960" s="34"/>
      <c r="O1960" s="34"/>
      <c r="P1960" s="34"/>
      <c r="Q1960" s="103">
        <v>68079</v>
      </c>
      <c r="R1960" s="103">
        <v>68079</v>
      </c>
      <c r="S1960" s="103">
        <v>68079</v>
      </c>
    </row>
    <row r="1961" spans="2:19">
      <c r="B1961" s="5">
        <v>1964</v>
      </c>
      <c r="C1961" s="103">
        <v>987138</v>
      </c>
      <c r="D1961" s="103">
        <v>987138</v>
      </c>
      <c r="E1961" s="103">
        <v>987138</v>
      </c>
      <c r="F1961" s="103">
        <v>987138</v>
      </c>
      <c r="G1961" s="103">
        <v>987138</v>
      </c>
      <c r="H1961" s="103">
        <v>987138</v>
      </c>
      <c r="I1961" s="103">
        <v>987138</v>
      </c>
      <c r="J1961" s="103">
        <v>987138</v>
      </c>
      <c r="K1961" s="103">
        <v>987138</v>
      </c>
      <c r="L1961" s="103">
        <v>987138</v>
      </c>
      <c r="M1961" s="34"/>
      <c r="N1961" s="34"/>
      <c r="O1961" s="34"/>
      <c r="P1961" s="34"/>
      <c r="Q1961" s="103">
        <v>45581</v>
      </c>
      <c r="R1961" s="103">
        <v>45581</v>
      </c>
      <c r="S1961" s="103">
        <v>45581</v>
      </c>
    </row>
    <row r="1962" spans="2:19">
      <c r="B1962" s="5">
        <v>1963</v>
      </c>
      <c r="C1962" s="103">
        <v>4683200</v>
      </c>
      <c r="D1962" s="103">
        <v>4683200</v>
      </c>
      <c r="E1962" s="103">
        <v>4683200</v>
      </c>
      <c r="F1962" s="103">
        <v>4683200</v>
      </c>
      <c r="G1962" s="103">
        <v>4683200</v>
      </c>
      <c r="H1962" s="103">
        <v>4683200</v>
      </c>
      <c r="I1962" s="103">
        <v>4683200</v>
      </c>
      <c r="J1962" s="103">
        <v>4683200</v>
      </c>
      <c r="K1962" s="103">
        <v>4683200</v>
      </c>
      <c r="L1962" s="103">
        <v>4683200</v>
      </c>
      <c r="M1962" s="34"/>
      <c r="N1962" s="34"/>
      <c r="O1962" s="34"/>
      <c r="P1962" s="34"/>
      <c r="Q1962" s="103">
        <v>117719</v>
      </c>
      <c r="R1962" s="103">
        <v>117719</v>
      </c>
      <c r="S1962" s="103">
        <v>117719</v>
      </c>
    </row>
    <row r="1963" spans="2:19">
      <c r="B1963" s="5">
        <v>1962</v>
      </c>
      <c r="C1963" s="103">
        <v>2235193</v>
      </c>
      <c r="D1963" s="103">
        <v>2235193</v>
      </c>
      <c r="E1963" s="103">
        <v>2235193</v>
      </c>
      <c r="F1963" s="103">
        <v>2235193</v>
      </c>
      <c r="G1963" s="103">
        <v>2235193</v>
      </c>
      <c r="H1963" s="103">
        <v>2235193</v>
      </c>
      <c r="I1963" s="103">
        <v>2235193</v>
      </c>
      <c r="J1963" s="103">
        <v>2235193</v>
      </c>
      <c r="K1963" s="103">
        <v>2235193</v>
      </c>
      <c r="L1963" s="103">
        <v>2235193</v>
      </c>
      <c r="M1963" s="34"/>
      <c r="N1963" s="34"/>
      <c r="O1963" s="34"/>
      <c r="P1963" s="34"/>
      <c r="Q1963" s="103">
        <v>48537</v>
      </c>
      <c r="R1963" s="103">
        <v>48537</v>
      </c>
      <c r="S1963" s="103">
        <v>48537</v>
      </c>
    </row>
    <row r="1964" spans="2:19">
      <c r="B1964" s="5">
        <v>1961</v>
      </c>
      <c r="C1964" s="103">
        <v>3734953</v>
      </c>
      <c r="D1964" s="103">
        <v>3734953</v>
      </c>
      <c r="E1964" s="103">
        <v>3734953</v>
      </c>
      <c r="F1964" s="103">
        <v>3734953</v>
      </c>
      <c r="G1964" s="103">
        <v>3734953</v>
      </c>
      <c r="H1964" s="103">
        <v>3734953</v>
      </c>
      <c r="I1964" s="103">
        <v>3734953</v>
      </c>
      <c r="J1964" s="103">
        <v>3734953</v>
      </c>
      <c r="K1964" s="103">
        <v>3734953</v>
      </c>
      <c r="L1964" s="103">
        <v>3734953</v>
      </c>
      <c r="M1964" s="34"/>
      <c r="N1964" s="34"/>
      <c r="O1964" s="34"/>
      <c r="P1964" s="34"/>
      <c r="Q1964" s="103">
        <v>19284</v>
      </c>
      <c r="R1964" s="103">
        <v>19284</v>
      </c>
      <c r="S1964" s="103">
        <v>19284</v>
      </c>
    </row>
    <row r="1965" spans="2:19">
      <c r="B1965" s="5">
        <v>1960</v>
      </c>
      <c r="C1965" s="103">
        <v>3358530</v>
      </c>
      <c r="D1965" s="103">
        <v>3358530</v>
      </c>
      <c r="E1965" s="103">
        <v>3358530</v>
      </c>
      <c r="F1965" s="103">
        <v>3358530</v>
      </c>
      <c r="G1965" s="103">
        <v>3358530</v>
      </c>
      <c r="H1965" s="103">
        <v>3358530</v>
      </c>
      <c r="I1965" s="103">
        <v>3358530</v>
      </c>
      <c r="J1965" s="103">
        <v>3358530</v>
      </c>
      <c r="K1965" s="103">
        <v>3358530</v>
      </c>
      <c r="L1965" s="103">
        <v>3358530</v>
      </c>
      <c r="M1965" s="34"/>
      <c r="N1965" s="34"/>
      <c r="O1965" s="34"/>
      <c r="P1965" s="34"/>
      <c r="Q1965" s="103">
        <v>4206</v>
      </c>
      <c r="R1965" s="103">
        <v>4206</v>
      </c>
      <c r="S1965" s="103">
        <v>4206</v>
      </c>
    </row>
    <row r="1966" spans="2:19">
      <c r="B1966" s="5">
        <v>1959</v>
      </c>
      <c r="C1966" s="103">
        <v>1105314</v>
      </c>
      <c r="D1966" s="103">
        <v>1105314</v>
      </c>
      <c r="E1966" s="103">
        <v>1105314</v>
      </c>
      <c r="F1966" s="103">
        <v>1105314</v>
      </c>
      <c r="G1966" s="103">
        <v>1105314</v>
      </c>
      <c r="H1966" s="103">
        <v>1105314</v>
      </c>
      <c r="I1966" s="103">
        <v>1105314</v>
      </c>
      <c r="J1966" s="103">
        <v>1105314</v>
      </c>
      <c r="K1966" s="103">
        <v>1105314</v>
      </c>
      <c r="L1966" s="103">
        <v>1105314</v>
      </c>
      <c r="M1966" s="34"/>
      <c r="N1966" s="34"/>
      <c r="O1966" s="34"/>
      <c r="P1966" s="34"/>
      <c r="Q1966" s="34"/>
      <c r="R1966" s="34"/>
      <c r="S1966" s="34"/>
    </row>
    <row r="1967" spans="2:19">
      <c r="B1967" s="5">
        <v>1958</v>
      </c>
      <c r="C1967" s="103">
        <v>1392209</v>
      </c>
      <c r="D1967" s="103">
        <v>1392209</v>
      </c>
      <c r="E1967" s="103">
        <v>1392209</v>
      </c>
      <c r="F1967" s="103">
        <v>1392209</v>
      </c>
      <c r="G1967" s="103">
        <v>1392209</v>
      </c>
      <c r="H1967" s="103">
        <v>1392209</v>
      </c>
      <c r="I1967" s="103">
        <v>1392209</v>
      </c>
      <c r="J1967" s="103">
        <v>1392209</v>
      </c>
      <c r="K1967" s="103">
        <v>1392209</v>
      </c>
      <c r="L1967" s="103">
        <v>1392209</v>
      </c>
      <c r="M1967" s="34"/>
      <c r="N1967" s="34"/>
      <c r="O1967" s="34"/>
      <c r="P1967" s="34"/>
      <c r="Q1967" s="34"/>
      <c r="R1967" s="34"/>
      <c r="S1967" s="34"/>
    </row>
    <row r="1968" spans="2:19">
      <c r="B1968" s="5">
        <v>1957</v>
      </c>
      <c r="C1968" s="103">
        <v>1435438</v>
      </c>
      <c r="D1968" s="103">
        <v>1435438</v>
      </c>
      <c r="E1968" s="103">
        <v>1435438</v>
      </c>
      <c r="F1968" s="103">
        <v>1435438</v>
      </c>
      <c r="G1968" s="103">
        <v>1435438</v>
      </c>
      <c r="H1968" s="103">
        <v>1435438</v>
      </c>
      <c r="I1968" s="103">
        <v>1435438</v>
      </c>
      <c r="J1968" s="103">
        <v>1435438</v>
      </c>
      <c r="K1968" s="103">
        <v>1435438</v>
      </c>
      <c r="L1968" s="103">
        <v>1435438</v>
      </c>
      <c r="M1968" s="34"/>
      <c r="N1968" s="34"/>
      <c r="O1968" s="34"/>
      <c r="P1968" s="34"/>
      <c r="Q1968" s="34"/>
      <c r="R1968" s="34"/>
      <c r="S1968" s="34"/>
    </row>
    <row r="1969" spans="2:19">
      <c r="B1969" s="5">
        <v>1956</v>
      </c>
      <c r="C1969" s="103">
        <v>753130</v>
      </c>
      <c r="D1969" s="103">
        <v>753130</v>
      </c>
      <c r="E1969" s="103">
        <v>753130</v>
      </c>
      <c r="F1969" s="103">
        <v>753130</v>
      </c>
      <c r="G1969" s="103">
        <v>753130</v>
      </c>
      <c r="H1969" s="103">
        <v>753130</v>
      </c>
      <c r="I1969" s="103">
        <v>753130</v>
      </c>
      <c r="J1969" s="103">
        <v>753130</v>
      </c>
      <c r="K1969" s="103">
        <v>753130</v>
      </c>
      <c r="L1969" s="103">
        <v>753130</v>
      </c>
      <c r="M1969" s="34"/>
      <c r="N1969" s="34"/>
      <c r="O1969" s="34"/>
      <c r="P1969" s="34"/>
      <c r="Q1969" s="34"/>
      <c r="R1969" s="34"/>
      <c r="S1969" s="34"/>
    </row>
    <row r="1970" spans="2:19">
      <c r="B1970" s="5">
        <v>1955</v>
      </c>
      <c r="C1970" s="103">
        <v>811384</v>
      </c>
      <c r="D1970" s="103">
        <v>811384</v>
      </c>
      <c r="E1970" s="103">
        <v>811384</v>
      </c>
      <c r="F1970" s="103">
        <v>811384</v>
      </c>
      <c r="G1970" s="103">
        <v>811384</v>
      </c>
      <c r="H1970" s="103">
        <v>811384</v>
      </c>
      <c r="I1970" s="103">
        <v>811384</v>
      </c>
      <c r="J1970" s="103">
        <v>811384</v>
      </c>
      <c r="K1970" s="103">
        <v>811384</v>
      </c>
      <c r="L1970" s="103">
        <v>811384</v>
      </c>
      <c r="M1970" s="34"/>
      <c r="N1970" s="34"/>
      <c r="O1970" s="34"/>
      <c r="P1970" s="34"/>
      <c r="Q1970" s="34"/>
      <c r="R1970" s="34"/>
      <c r="S1970" s="34"/>
    </row>
    <row r="1971" spans="2:19">
      <c r="B1971" s="5">
        <v>1954</v>
      </c>
      <c r="C1971" s="103">
        <v>681539</v>
      </c>
      <c r="D1971" s="103">
        <v>681539</v>
      </c>
      <c r="E1971" s="103">
        <v>681539</v>
      </c>
      <c r="F1971" s="103">
        <v>681539</v>
      </c>
      <c r="G1971" s="103">
        <v>681539</v>
      </c>
      <c r="H1971" s="103">
        <v>681539</v>
      </c>
      <c r="I1971" s="103">
        <v>681539</v>
      </c>
      <c r="J1971" s="103">
        <v>681539</v>
      </c>
      <c r="K1971" s="103">
        <v>681539</v>
      </c>
      <c r="L1971" s="103">
        <v>681539</v>
      </c>
      <c r="M1971" s="34"/>
      <c r="N1971" s="34"/>
      <c r="O1971" s="34"/>
      <c r="P1971" s="34"/>
      <c r="Q1971" s="34"/>
      <c r="R1971" s="34"/>
      <c r="S1971" s="34"/>
    </row>
    <row r="1972" spans="2:19">
      <c r="B1972" s="5">
        <v>1953</v>
      </c>
      <c r="C1972" s="103">
        <v>622334</v>
      </c>
      <c r="D1972" s="103">
        <v>622334</v>
      </c>
      <c r="E1972" s="103">
        <v>622334</v>
      </c>
      <c r="F1972" s="103">
        <v>622334</v>
      </c>
      <c r="G1972" s="103">
        <v>622334</v>
      </c>
      <c r="H1972" s="103">
        <v>622334</v>
      </c>
      <c r="I1972" s="103">
        <v>622334</v>
      </c>
      <c r="J1972" s="103">
        <v>622334</v>
      </c>
      <c r="K1972" s="103">
        <v>622334</v>
      </c>
      <c r="L1972" s="103">
        <v>622334</v>
      </c>
      <c r="M1972" s="34"/>
      <c r="N1972" s="34"/>
      <c r="O1972" s="34"/>
      <c r="P1972" s="34"/>
      <c r="Q1972" s="34"/>
      <c r="R1972" s="34"/>
      <c r="S1972" s="34"/>
    </row>
    <row r="1973" spans="2:19">
      <c r="B1973" s="5">
        <v>1952</v>
      </c>
      <c r="C1973" s="103">
        <v>681847</v>
      </c>
      <c r="D1973" s="103">
        <v>681847</v>
      </c>
      <c r="E1973" s="103">
        <v>681847</v>
      </c>
      <c r="F1973" s="103">
        <v>681847</v>
      </c>
      <c r="G1973" s="103">
        <v>681847</v>
      </c>
      <c r="H1973" s="103">
        <v>681847</v>
      </c>
      <c r="I1973" s="103">
        <v>681847</v>
      </c>
      <c r="J1973" s="103">
        <v>681847</v>
      </c>
      <c r="K1973" s="103">
        <v>681847</v>
      </c>
      <c r="L1973" s="103">
        <v>681847</v>
      </c>
      <c r="M1973" s="34"/>
      <c r="N1973" s="34"/>
      <c r="O1973" s="34"/>
      <c r="P1973" s="34"/>
      <c r="Q1973" s="34"/>
      <c r="R1973" s="34"/>
      <c r="S1973" s="34"/>
    </row>
    <row r="1974" spans="2:19">
      <c r="B1974" s="5">
        <v>1951</v>
      </c>
      <c r="C1974" s="103">
        <v>664514</v>
      </c>
      <c r="D1974" s="103">
        <v>664514</v>
      </c>
      <c r="E1974" s="103">
        <v>664514</v>
      </c>
      <c r="F1974" s="103">
        <v>664514</v>
      </c>
      <c r="G1974" s="103">
        <v>664514</v>
      </c>
      <c r="H1974" s="103">
        <v>664514</v>
      </c>
      <c r="I1974" s="103">
        <v>664514</v>
      </c>
      <c r="J1974" s="103">
        <v>664514</v>
      </c>
      <c r="K1974" s="103">
        <v>664514</v>
      </c>
      <c r="L1974" s="103">
        <v>664514</v>
      </c>
      <c r="M1974" s="34"/>
      <c r="N1974" s="34"/>
      <c r="O1974" s="34"/>
      <c r="P1974" s="34"/>
      <c r="Q1974" s="34"/>
      <c r="R1974" s="34"/>
      <c r="S1974" s="34"/>
    </row>
    <row r="1975" spans="2:19">
      <c r="B1975" s="5">
        <v>1950</v>
      </c>
      <c r="C1975" s="103">
        <v>343709</v>
      </c>
      <c r="D1975" s="103">
        <v>343709</v>
      </c>
      <c r="E1975" s="103">
        <v>343709</v>
      </c>
      <c r="F1975" s="103">
        <v>343709</v>
      </c>
      <c r="G1975" s="103">
        <v>343709</v>
      </c>
      <c r="H1975" s="103">
        <v>343709</v>
      </c>
      <c r="I1975" s="103">
        <v>343709</v>
      </c>
      <c r="J1975" s="103">
        <v>343709</v>
      </c>
      <c r="K1975" s="103">
        <v>343709</v>
      </c>
      <c r="L1975" s="103">
        <v>343709</v>
      </c>
      <c r="M1975" s="34"/>
      <c r="N1975" s="34"/>
      <c r="O1975" s="34"/>
      <c r="P1975" s="34"/>
      <c r="Q1975" s="34"/>
      <c r="R1975" s="34"/>
      <c r="S1975" s="34"/>
    </row>
    <row r="1976" spans="2:19">
      <c r="B1976" s="5">
        <v>1949</v>
      </c>
      <c r="C1976" s="103">
        <v>81931</v>
      </c>
      <c r="D1976" s="103">
        <v>81931</v>
      </c>
      <c r="E1976" s="103">
        <v>81931</v>
      </c>
      <c r="F1976" s="103">
        <v>81931</v>
      </c>
      <c r="G1976" s="103">
        <v>81931</v>
      </c>
      <c r="H1976" s="103">
        <v>81931</v>
      </c>
      <c r="I1976" s="103">
        <v>81931</v>
      </c>
      <c r="J1976" s="103">
        <v>81931</v>
      </c>
      <c r="K1976" s="103">
        <v>81931</v>
      </c>
      <c r="L1976" s="103">
        <v>81931</v>
      </c>
      <c r="M1976" s="34"/>
      <c r="N1976" s="34"/>
      <c r="O1976" s="34"/>
      <c r="P1976" s="34"/>
      <c r="Q1976" s="34"/>
      <c r="R1976" s="34"/>
      <c r="S1976" s="34"/>
    </row>
    <row r="1977" spans="2:19">
      <c r="B1977" s="5">
        <v>1948</v>
      </c>
      <c r="C1977" s="103">
        <v>41427</v>
      </c>
      <c r="D1977" s="103">
        <v>41427</v>
      </c>
      <c r="E1977" s="103">
        <v>41427</v>
      </c>
      <c r="F1977" s="103">
        <v>41427</v>
      </c>
      <c r="G1977" s="103">
        <v>41427</v>
      </c>
      <c r="H1977" s="103">
        <v>41427</v>
      </c>
      <c r="I1977" s="103">
        <v>41427</v>
      </c>
      <c r="J1977" s="103">
        <v>41427</v>
      </c>
      <c r="K1977" s="103">
        <v>41427</v>
      </c>
      <c r="L1977" s="103">
        <v>41427</v>
      </c>
      <c r="M1977" s="34"/>
      <c r="N1977" s="34"/>
      <c r="O1977" s="34"/>
      <c r="P1977" s="34"/>
      <c r="Q1977" s="34"/>
      <c r="R1977" s="34"/>
      <c r="S1977" s="34"/>
    </row>
    <row r="1978" spans="2:19">
      <c r="B1978" s="5">
        <v>1947</v>
      </c>
      <c r="C1978" s="103">
        <v>47596</v>
      </c>
      <c r="D1978" s="103">
        <v>47596</v>
      </c>
      <c r="E1978" s="103">
        <v>47596</v>
      </c>
      <c r="F1978" s="103">
        <v>47596</v>
      </c>
      <c r="G1978" s="103">
        <v>47596</v>
      </c>
      <c r="H1978" s="103">
        <v>47596</v>
      </c>
      <c r="I1978" s="103">
        <v>47596</v>
      </c>
      <c r="J1978" s="103">
        <v>47596</v>
      </c>
      <c r="K1978" s="103">
        <v>47596</v>
      </c>
      <c r="L1978" s="103">
        <v>47596</v>
      </c>
      <c r="M1978" s="34"/>
      <c r="N1978" s="34"/>
      <c r="O1978" s="34"/>
      <c r="P1978" s="34"/>
      <c r="Q1978" s="34"/>
      <c r="R1978" s="34"/>
      <c r="S1978" s="34"/>
    </row>
    <row r="1979" spans="2:19">
      <c r="B1979" s="5">
        <v>1946</v>
      </c>
      <c r="C1979" s="103">
        <v>35241</v>
      </c>
      <c r="D1979" s="103">
        <v>35241</v>
      </c>
      <c r="E1979" s="103">
        <v>35241</v>
      </c>
      <c r="F1979" s="103">
        <v>35241</v>
      </c>
      <c r="G1979" s="103">
        <v>35241</v>
      </c>
      <c r="H1979" s="103">
        <v>35241</v>
      </c>
      <c r="I1979" s="103">
        <v>35241</v>
      </c>
      <c r="J1979" s="103">
        <v>35241</v>
      </c>
      <c r="K1979" s="103">
        <v>35241</v>
      </c>
      <c r="L1979" s="103">
        <v>35241</v>
      </c>
      <c r="M1979" s="34"/>
      <c r="N1979" s="34"/>
      <c r="O1979" s="34"/>
      <c r="P1979" s="34"/>
      <c r="Q1979" s="34"/>
      <c r="R1979" s="34"/>
      <c r="S1979" s="34"/>
    </row>
    <row r="1980" spans="2:19">
      <c r="B1980" s="5">
        <v>1945</v>
      </c>
      <c r="C1980" s="103">
        <v>53</v>
      </c>
      <c r="D1980" s="103">
        <v>53</v>
      </c>
      <c r="E1980" s="103">
        <v>53</v>
      </c>
      <c r="F1980" s="103">
        <v>53</v>
      </c>
      <c r="G1980" s="103">
        <v>53</v>
      </c>
      <c r="H1980" s="103">
        <v>53</v>
      </c>
      <c r="I1980" s="103">
        <v>53</v>
      </c>
      <c r="J1980" s="103">
        <v>53</v>
      </c>
      <c r="K1980" s="103">
        <v>53</v>
      </c>
      <c r="L1980" s="103">
        <v>53</v>
      </c>
      <c r="M1980" s="34"/>
      <c r="N1980" s="34"/>
      <c r="O1980" s="34"/>
      <c r="P1980" s="34"/>
      <c r="Q1980" s="34"/>
      <c r="R1980" s="34"/>
      <c r="S1980" s="34"/>
    </row>
    <row r="1981" spans="2:19">
      <c r="B1981" s="5">
        <v>1944</v>
      </c>
      <c r="C1981" s="103">
        <v>46298</v>
      </c>
      <c r="D1981" s="103">
        <v>46298</v>
      </c>
      <c r="E1981" s="103">
        <v>46298</v>
      </c>
      <c r="F1981" s="103">
        <v>46298</v>
      </c>
      <c r="G1981" s="103">
        <v>46298</v>
      </c>
      <c r="H1981" s="103">
        <v>46298</v>
      </c>
      <c r="I1981" s="103">
        <v>46298</v>
      </c>
      <c r="J1981" s="103">
        <v>46298</v>
      </c>
      <c r="K1981" s="103">
        <v>46298</v>
      </c>
      <c r="L1981" s="103">
        <v>46298</v>
      </c>
      <c r="M1981" s="34"/>
      <c r="N1981" s="34"/>
      <c r="O1981" s="34"/>
      <c r="P1981" s="34"/>
      <c r="Q1981" s="34"/>
      <c r="R1981" s="34"/>
      <c r="S1981" s="34"/>
    </row>
    <row r="1982" spans="2:19">
      <c r="B1982" s="5">
        <v>1943</v>
      </c>
      <c r="C1982" s="103">
        <v>148015</v>
      </c>
      <c r="D1982" s="103">
        <v>148015</v>
      </c>
      <c r="E1982" s="103">
        <v>148015</v>
      </c>
      <c r="F1982" s="103">
        <v>148015</v>
      </c>
      <c r="G1982" s="103">
        <v>148015</v>
      </c>
      <c r="H1982" s="103">
        <v>148015</v>
      </c>
      <c r="I1982" s="103">
        <v>148015</v>
      </c>
      <c r="J1982" s="103">
        <v>148015</v>
      </c>
      <c r="K1982" s="103">
        <v>148015</v>
      </c>
      <c r="L1982" s="103">
        <v>148015</v>
      </c>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103">
        <v>1227</v>
      </c>
      <c r="D1993" s="103">
        <v>1227</v>
      </c>
      <c r="E1993" s="103">
        <v>1227</v>
      </c>
      <c r="F1993" s="103">
        <v>1227</v>
      </c>
      <c r="G1993" s="103">
        <v>1227</v>
      </c>
      <c r="H1993" s="103">
        <v>1227</v>
      </c>
      <c r="I1993" s="103">
        <v>1227</v>
      </c>
      <c r="J1993" s="103">
        <v>1227</v>
      </c>
      <c r="K1993" s="103">
        <v>1227</v>
      </c>
      <c r="L1993" s="103">
        <v>1227</v>
      </c>
      <c r="M1993" s="34"/>
      <c r="N1993" s="34"/>
      <c r="O1993" s="34"/>
      <c r="P1993" s="34"/>
      <c r="Q1993" s="34"/>
      <c r="R1993" s="34"/>
      <c r="S1993" s="34"/>
    </row>
    <row r="1994" spans="1:19">
      <c r="B1994" s="5">
        <v>1931</v>
      </c>
      <c r="C1994" s="103">
        <v>2153</v>
      </c>
      <c r="D1994" s="103">
        <v>2153</v>
      </c>
      <c r="E1994" s="103">
        <v>2153</v>
      </c>
      <c r="F1994" s="103">
        <v>2153</v>
      </c>
      <c r="G1994" s="103">
        <v>2153</v>
      </c>
      <c r="H1994" s="103">
        <v>2153</v>
      </c>
      <c r="I1994" s="103">
        <v>2153</v>
      </c>
      <c r="J1994" s="103">
        <v>2153</v>
      </c>
      <c r="K1994" s="103">
        <v>2153</v>
      </c>
      <c r="L1994" s="103">
        <v>2153</v>
      </c>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207</v>
      </c>
      <c r="B1996" s="6" t="s">
        <v>187</v>
      </c>
      <c r="C1996" s="7">
        <f>SUM(C1919:C1995)</f>
        <v>230343088</v>
      </c>
      <c r="D1996" s="7">
        <f>SUM(D1918:D1995)</f>
        <v>231849462</v>
      </c>
      <c r="E1996" s="7">
        <f>SUM(E1917:E1995)</f>
        <v>235650721</v>
      </c>
      <c r="F1996" s="7">
        <f>SUM(F1916:F1995)</f>
        <v>236877124</v>
      </c>
      <c r="G1996" s="7">
        <f>SUM(G1915:G1995)</f>
        <v>239796740</v>
      </c>
      <c r="H1996" s="7">
        <f>SUM(H1909:H1995)</f>
        <v>240391776</v>
      </c>
      <c r="I1996" s="7">
        <f>SUM(I1909:I1995)</f>
        <v>241135025</v>
      </c>
      <c r="J1996" s="7">
        <f t="shared" ref="J1996" si="37">SUM(J1909:J1995)</f>
        <v>242726287</v>
      </c>
      <c r="K1996" s="7">
        <f>SUM(K1909:K1995)</f>
        <v>243816994</v>
      </c>
      <c r="L1996" s="7">
        <f t="shared" ref="L1996" si="38">SUM(L1909:L1995)</f>
        <v>244755309</v>
      </c>
      <c r="M1996" s="7">
        <f>SUM(M1909:M1995)</f>
        <v>0</v>
      </c>
      <c r="N1996" s="10">
        <f>SUM(N1904:N1995)</f>
        <v>0</v>
      </c>
      <c r="O1996" s="10">
        <f>SUM(O1904:O1995)</f>
        <v>0</v>
      </c>
      <c r="P1996" s="10">
        <f>SUM(P1904:P1995)</f>
        <v>0</v>
      </c>
      <c r="Q1996" s="10">
        <f>SUM(Q1904:Q1995)</f>
        <v>6972057</v>
      </c>
      <c r="R1996" s="10">
        <f>SUM(R1903:R1995)</f>
        <v>6972057</v>
      </c>
      <c r="S1996" s="10">
        <f>SUM(S1903:S1995)</f>
        <v>6972057</v>
      </c>
    </row>
    <row r="1997" spans="1:19">
      <c r="A1997" s="63"/>
      <c r="B1997" s="6"/>
      <c r="C1997" s="7"/>
      <c r="D1997" s="7"/>
      <c r="E1997" s="7"/>
      <c r="F1997" s="7"/>
      <c r="G1997" s="7"/>
      <c r="H1997" s="7"/>
      <c r="I1997" s="7"/>
      <c r="J1997" s="7"/>
      <c r="K1997" s="7"/>
      <c r="L1997" s="7"/>
      <c r="M1997" s="9"/>
    </row>
    <row r="1998" spans="1:19">
      <c r="A1998" s="69" t="s">
        <v>208</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103">
        <v>555545</v>
      </c>
      <c r="S1999" s="103">
        <v>555545</v>
      </c>
    </row>
    <row r="2000" spans="1:19">
      <c r="B2000" s="5">
        <v>2020</v>
      </c>
      <c r="C2000" s="33"/>
      <c r="D2000" s="33"/>
      <c r="E2000" s="33"/>
      <c r="F2000" s="33"/>
      <c r="G2000" s="33"/>
      <c r="H2000" s="33"/>
      <c r="I2000" s="33"/>
      <c r="J2000" s="33"/>
      <c r="K2000" s="33"/>
      <c r="L2000" s="33"/>
      <c r="M2000" s="33"/>
      <c r="N2000" s="33"/>
      <c r="O2000" s="33"/>
      <c r="P2000" s="33"/>
      <c r="Q2000" s="103">
        <v>278403</v>
      </c>
      <c r="R2000" s="103">
        <v>278403</v>
      </c>
      <c r="S2000" s="103">
        <v>278403</v>
      </c>
    </row>
    <row r="2001" spans="1:19">
      <c r="A2001" s="37"/>
      <c r="B2001" s="5">
        <v>2019</v>
      </c>
      <c r="C2001" s="33"/>
      <c r="D2001" s="33"/>
      <c r="E2001" s="33"/>
      <c r="F2001" s="33"/>
      <c r="G2001" s="33"/>
      <c r="H2001" s="33"/>
      <c r="I2001" s="33"/>
      <c r="J2001" s="33"/>
      <c r="K2001" s="33"/>
      <c r="L2001" s="33"/>
      <c r="M2001" s="33"/>
      <c r="N2001" s="33"/>
      <c r="O2001" s="33"/>
      <c r="P2001" s="34"/>
      <c r="Q2001" s="103">
        <v>380772</v>
      </c>
      <c r="R2001" s="103">
        <v>380772</v>
      </c>
      <c r="S2001" s="103">
        <v>380772</v>
      </c>
    </row>
    <row r="2002" spans="1:19">
      <c r="A2002" s="37"/>
      <c r="B2002" s="5">
        <v>2018</v>
      </c>
      <c r="C2002" s="33"/>
      <c r="D2002" s="33"/>
      <c r="E2002" s="33"/>
      <c r="F2002" s="33"/>
      <c r="G2002" s="33"/>
      <c r="H2002" s="33"/>
      <c r="I2002" s="33"/>
      <c r="J2002" s="33"/>
      <c r="K2002" s="33"/>
      <c r="L2002" s="33"/>
      <c r="M2002" s="33"/>
      <c r="N2002" s="33"/>
      <c r="O2002" s="34"/>
      <c r="P2002" s="34"/>
      <c r="Q2002" s="103">
        <v>399305</v>
      </c>
      <c r="R2002" s="103">
        <v>399305</v>
      </c>
      <c r="S2002" s="103">
        <v>399305</v>
      </c>
    </row>
    <row r="2003" spans="1:19">
      <c r="A2003" s="37"/>
      <c r="B2003" s="5">
        <v>2017</v>
      </c>
      <c r="C2003" s="33"/>
      <c r="D2003" s="33"/>
      <c r="E2003" s="33"/>
      <c r="F2003" s="33"/>
      <c r="G2003" s="33"/>
      <c r="H2003" s="33"/>
      <c r="I2003" s="33"/>
      <c r="J2003" s="33"/>
      <c r="K2003" s="33"/>
      <c r="L2003" s="33"/>
      <c r="M2003" s="33"/>
      <c r="N2003" s="34"/>
      <c r="O2003" s="34"/>
      <c r="P2003" s="34"/>
      <c r="Q2003" s="103">
        <v>5336</v>
      </c>
      <c r="R2003" s="103">
        <v>5336</v>
      </c>
      <c r="S2003" s="103">
        <v>5336</v>
      </c>
    </row>
    <row r="2004" spans="1:19">
      <c r="B2004" s="5">
        <v>2016</v>
      </c>
      <c r="C2004" s="33"/>
      <c r="D2004" s="33"/>
      <c r="E2004" s="33"/>
      <c r="F2004" s="33"/>
      <c r="G2004" s="33"/>
      <c r="H2004" s="33"/>
      <c r="I2004" s="33"/>
      <c r="J2004" s="33"/>
      <c r="K2004" s="33"/>
      <c r="L2004" s="33"/>
      <c r="M2004" s="34"/>
      <c r="N2004" s="34"/>
      <c r="O2004" s="34"/>
      <c r="P2004" s="34"/>
      <c r="Q2004" s="103">
        <v>37513</v>
      </c>
      <c r="R2004" s="103">
        <v>37513</v>
      </c>
      <c r="S2004" s="103">
        <v>37513</v>
      </c>
    </row>
    <row r="2005" spans="1:19">
      <c r="B2005" s="5">
        <v>2015</v>
      </c>
      <c r="C2005" s="33"/>
      <c r="D2005" s="33"/>
      <c r="E2005" s="33"/>
      <c r="F2005" s="33"/>
      <c r="G2005" s="33"/>
      <c r="H2005" s="33"/>
      <c r="I2005" s="33"/>
      <c r="J2005" s="33"/>
      <c r="K2005" s="33"/>
      <c r="L2005" s="103">
        <v>3369384</v>
      </c>
      <c r="M2005" s="34"/>
      <c r="N2005" s="34"/>
      <c r="O2005" s="34"/>
      <c r="P2005" s="34"/>
      <c r="Q2005" s="103">
        <v>116325</v>
      </c>
      <c r="R2005" s="103">
        <v>116325</v>
      </c>
      <c r="S2005" s="103">
        <v>116325</v>
      </c>
    </row>
    <row r="2006" spans="1:19">
      <c r="B2006" s="5">
        <v>2014</v>
      </c>
      <c r="C2006" s="33"/>
      <c r="D2006" s="33"/>
      <c r="E2006" s="33"/>
      <c r="F2006" s="33"/>
      <c r="G2006" s="33"/>
      <c r="H2006" s="33"/>
      <c r="I2006" s="33"/>
      <c r="J2006" s="33"/>
      <c r="K2006" s="103">
        <v>1377453</v>
      </c>
      <c r="L2006" s="103">
        <v>1377453</v>
      </c>
      <c r="M2006" s="34"/>
      <c r="N2006" s="34"/>
      <c r="O2006" s="34"/>
      <c r="P2006" s="34"/>
      <c r="Q2006" s="103">
        <v>65369</v>
      </c>
      <c r="R2006" s="103">
        <v>65369</v>
      </c>
      <c r="S2006" s="103">
        <v>65369</v>
      </c>
    </row>
    <row r="2007" spans="1:19">
      <c r="B2007" s="5">
        <v>2013</v>
      </c>
      <c r="C2007" s="33"/>
      <c r="D2007" s="33"/>
      <c r="E2007" s="33"/>
      <c r="F2007" s="33"/>
      <c r="G2007" s="33"/>
      <c r="H2007" s="33"/>
      <c r="I2007" s="33"/>
      <c r="J2007" s="103">
        <v>2516277</v>
      </c>
      <c r="K2007" s="103">
        <v>2516277</v>
      </c>
      <c r="L2007" s="103">
        <v>2516277</v>
      </c>
      <c r="M2007" s="34"/>
      <c r="N2007" s="34"/>
      <c r="O2007" s="34"/>
      <c r="P2007" s="34"/>
      <c r="Q2007" s="103">
        <v>111063</v>
      </c>
      <c r="R2007" s="103">
        <v>111063</v>
      </c>
      <c r="S2007" s="103">
        <v>111063</v>
      </c>
    </row>
    <row r="2008" spans="1:19">
      <c r="B2008" s="5">
        <v>2012</v>
      </c>
      <c r="C2008" s="33"/>
      <c r="D2008" s="33"/>
      <c r="E2008" s="33"/>
      <c r="F2008" s="33"/>
      <c r="G2008" s="33"/>
      <c r="H2008" s="33"/>
      <c r="I2008" s="103">
        <v>2445554</v>
      </c>
      <c r="J2008" s="103">
        <v>2445554</v>
      </c>
      <c r="K2008" s="103">
        <v>2445554</v>
      </c>
      <c r="L2008" s="103">
        <v>2445554</v>
      </c>
      <c r="M2008" s="34"/>
      <c r="N2008" s="34"/>
      <c r="O2008" s="34"/>
      <c r="P2008" s="34"/>
      <c r="Q2008" s="103">
        <v>115378</v>
      </c>
      <c r="R2008" s="103">
        <v>115378</v>
      </c>
      <c r="S2008" s="103">
        <v>115378</v>
      </c>
    </row>
    <row r="2009" spans="1:19">
      <c r="B2009" s="5">
        <v>2011</v>
      </c>
      <c r="C2009" s="33"/>
      <c r="D2009" s="33"/>
      <c r="E2009" s="33"/>
      <c r="F2009" s="33"/>
      <c r="G2009" s="33"/>
      <c r="H2009" s="103">
        <v>1972305</v>
      </c>
      <c r="I2009" s="103">
        <v>1972305</v>
      </c>
      <c r="J2009" s="103">
        <v>1972305</v>
      </c>
      <c r="K2009" s="103">
        <v>1972305</v>
      </c>
      <c r="L2009" s="103">
        <v>1972305</v>
      </c>
      <c r="M2009" s="34"/>
      <c r="N2009" s="34"/>
      <c r="O2009" s="34"/>
      <c r="P2009" s="34"/>
      <c r="Q2009" s="103">
        <v>163646</v>
      </c>
      <c r="R2009" s="103">
        <v>163646</v>
      </c>
      <c r="S2009" s="103">
        <v>163646</v>
      </c>
    </row>
    <row r="2010" spans="1:19">
      <c r="B2010" s="5">
        <v>2010</v>
      </c>
      <c r="C2010" s="33"/>
      <c r="D2010" s="33"/>
      <c r="E2010" s="33"/>
      <c r="F2010" s="33"/>
      <c r="G2010" s="103">
        <v>5189914</v>
      </c>
      <c r="H2010" s="103">
        <v>5189914</v>
      </c>
      <c r="I2010" s="103">
        <v>5189914</v>
      </c>
      <c r="J2010" s="103">
        <v>5189914</v>
      </c>
      <c r="K2010" s="103">
        <v>5189914</v>
      </c>
      <c r="L2010" s="103">
        <v>5189914</v>
      </c>
      <c r="M2010" s="34"/>
      <c r="N2010" s="34"/>
      <c r="O2010" s="34"/>
      <c r="P2010" s="34"/>
      <c r="Q2010" s="103">
        <v>119623</v>
      </c>
      <c r="R2010" s="103">
        <v>119623</v>
      </c>
      <c r="S2010" s="103">
        <v>119623</v>
      </c>
    </row>
    <row r="2011" spans="1:19">
      <c r="B2011" s="5">
        <v>2009</v>
      </c>
      <c r="C2011" s="33"/>
      <c r="D2011" s="33"/>
      <c r="E2011" s="33"/>
      <c r="F2011" s="103">
        <v>1751855</v>
      </c>
      <c r="G2011" s="103">
        <v>1751855</v>
      </c>
      <c r="H2011" s="103">
        <v>1751855</v>
      </c>
      <c r="I2011" s="103">
        <v>1751855</v>
      </c>
      <c r="J2011" s="103">
        <v>1751855</v>
      </c>
      <c r="K2011" s="103">
        <v>1751855</v>
      </c>
      <c r="L2011" s="103">
        <v>1751855</v>
      </c>
      <c r="M2011" s="34"/>
      <c r="N2011" s="34"/>
      <c r="O2011" s="34"/>
      <c r="P2011" s="34"/>
      <c r="Q2011" s="103">
        <v>108840</v>
      </c>
      <c r="R2011" s="103">
        <v>108840</v>
      </c>
      <c r="S2011" s="103">
        <v>108840</v>
      </c>
    </row>
    <row r="2012" spans="1:19">
      <c r="B2012" s="5">
        <v>2008</v>
      </c>
      <c r="C2012" s="33"/>
      <c r="D2012" s="33"/>
      <c r="E2012" s="103">
        <v>4784798</v>
      </c>
      <c r="F2012" s="103">
        <v>4784798</v>
      </c>
      <c r="G2012" s="103">
        <v>4784798</v>
      </c>
      <c r="H2012" s="103">
        <v>4784798</v>
      </c>
      <c r="I2012" s="103">
        <v>4784798</v>
      </c>
      <c r="J2012" s="103">
        <v>4784798</v>
      </c>
      <c r="K2012" s="103">
        <v>4784798</v>
      </c>
      <c r="L2012" s="103">
        <v>4784798</v>
      </c>
      <c r="M2012" s="34"/>
      <c r="N2012" s="34"/>
      <c r="O2012" s="34"/>
      <c r="P2012" s="34"/>
      <c r="Q2012" s="103">
        <v>92340</v>
      </c>
      <c r="R2012" s="103">
        <v>92340</v>
      </c>
      <c r="S2012" s="103">
        <v>92340</v>
      </c>
    </row>
    <row r="2013" spans="1:19">
      <c r="B2013" s="5">
        <v>2007</v>
      </c>
      <c r="C2013" s="33"/>
      <c r="D2013" s="103">
        <v>2080093</v>
      </c>
      <c r="E2013" s="103">
        <v>2080093</v>
      </c>
      <c r="F2013" s="103">
        <v>2080093</v>
      </c>
      <c r="G2013" s="103">
        <v>2080093</v>
      </c>
      <c r="H2013" s="103">
        <v>2080093</v>
      </c>
      <c r="I2013" s="103">
        <v>2080093</v>
      </c>
      <c r="J2013" s="103">
        <v>2080093</v>
      </c>
      <c r="K2013" s="103">
        <v>2080093</v>
      </c>
      <c r="L2013" s="103">
        <v>2080093</v>
      </c>
      <c r="M2013" s="34"/>
      <c r="N2013" s="34"/>
      <c r="O2013" s="34"/>
      <c r="P2013" s="34"/>
      <c r="Q2013" s="103">
        <v>72999</v>
      </c>
      <c r="R2013" s="103">
        <v>72999</v>
      </c>
      <c r="S2013" s="103">
        <v>72999</v>
      </c>
    </row>
    <row r="2014" spans="1:19">
      <c r="B2014" s="5">
        <v>2006</v>
      </c>
      <c r="C2014" s="103">
        <v>4972711</v>
      </c>
      <c r="D2014" s="103">
        <v>4972711</v>
      </c>
      <c r="E2014" s="103">
        <v>4972711</v>
      </c>
      <c r="F2014" s="103">
        <v>4972711</v>
      </c>
      <c r="G2014" s="103">
        <v>4972711</v>
      </c>
      <c r="H2014" s="103">
        <v>4972711</v>
      </c>
      <c r="I2014" s="103">
        <v>4972711</v>
      </c>
      <c r="J2014" s="103">
        <v>4972711</v>
      </c>
      <c r="K2014" s="103">
        <v>4972711</v>
      </c>
      <c r="L2014" s="103">
        <v>4972711</v>
      </c>
      <c r="M2014" s="34"/>
      <c r="N2014" s="34"/>
      <c r="O2014" s="34"/>
      <c r="P2014" s="34"/>
      <c r="Q2014" s="103">
        <v>84717</v>
      </c>
      <c r="R2014" s="103">
        <v>84717</v>
      </c>
      <c r="S2014" s="103">
        <v>84717</v>
      </c>
    </row>
    <row r="2015" spans="1:19">
      <c r="B2015" s="5">
        <v>2005</v>
      </c>
      <c r="C2015" s="103">
        <v>3387681</v>
      </c>
      <c r="D2015" s="103">
        <v>3387681</v>
      </c>
      <c r="E2015" s="103">
        <v>3387681</v>
      </c>
      <c r="F2015" s="103">
        <v>3387681</v>
      </c>
      <c r="G2015" s="103">
        <v>3387681</v>
      </c>
      <c r="H2015" s="103">
        <v>3387681</v>
      </c>
      <c r="I2015" s="103">
        <v>3387681</v>
      </c>
      <c r="J2015" s="103">
        <v>3387681</v>
      </c>
      <c r="K2015" s="103">
        <v>3387681</v>
      </c>
      <c r="L2015" s="103">
        <v>3387681</v>
      </c>
      <c r="M2015" s="34"/>
      <c r="N2015" s="34"/>
      <c r="O2015" s="34"/>
      <c r="P2015" s="34"/>
      <c r="Q2015" s="103">
        <v>89104</v>
      </c>
      <c r="R2015" s="103">
        <v>89104</v>
      </c>
      <c r="S2015" s="103">
        <v>89104</v>
      </c>
    </row>
    <row r="2016" spans="1:19">
      <c r="B2016" s="5">
        <v>2004</v>
      </c>
      <c r="C2016" s="103">
        <v>1476031</v>
      </c>
      <c r="D2016" s="103">
        <v>1476031</v>
      </c>
      <c r="E2016" s="103">
        <v>1476031</v>
      </c>
      <c r="F2016" s="103">
        <v>1476031</v>
      </c>
      <c r="G2016" s="103">
        <v>1476031</v>
      </c>
      <c r="H2016" s="103">
        <v>1476031</v>
      </c>
      <c r="I2016" s="103">
        <v>1476031</v>
      </c>
      <c r="J2016" s="103">
        <v>1476031</v>
      </c>
      <c r="K2016" s="103">
        <v>1476031</v>
      </c>
      <c r="L2016" s="103">
        <v>1476031</v>
      </c>
      <c r="M2016" s="34"/>
      <c r="N2016" s="34"/>
      <c r="O2016" s="34"/>
      <c r="P2016" s="34"/>
      <c r="Q2016" s="103">
        <v>312316</v>
      </c>
      <c r="R2016" s="103">
        <v>312316</v>
      </c>
      <c r="S2016" s="103">
        <v>312316</v>
      </c>
    </row>
    <row r="2017" spans="2:19">
      <c r="B2017" s="5">
        <v>2003</v>
      </c>
      <c r="C2017" s="103">
        <v>1484842</v>
      </c>
      <c r="D2017" s="103">
        <v>1484842</v>
      </c>
      <c r="E2017" s="103">
        <v>1484842</v>
      </c>
      <c r="F2017" s="103">
        <v>1484842</v>
      </c>
      <c r="G2017" s="103">
        <v>1484842</v>
      </c>
      <c r="H2017" s="103">
        <v>1484842</v>
      </c>
      <c r="I2017" s="103">
        <v>1484842</v>
      </c>
      <c r="J2017" s="103">
        <v>1484842</v>
      </c>
      <c r="K2017" s="103">
        <v>1484842</v>
      </c>
      <c r="L2017" s="103">
        <v>1484842</v>
      </c>
      <c r="M2017" s="34"/>
      <c r="N2017" s="34"/>
      <c r="O2017" s="34"/>
      <c r="P2017" s="34"/>
      <c r="Q2017" s="103">
        <v>254192</v>
      </c>
      <c r="R2017" s="103">
        <v>254192</v>
      </c>
      <c r="S2017" s="103">
        <v>254192</v>
      </c>
    </row>
    <row r="2018" spans="2:19">
      <c r="B2018" s="5">
        <v>2002</v>
      </c>
      <c r="C2018" s="103">
        <v>3343942</v>
      </c>
      <c r="D2018" s="103">
        <v>3343942</v>
      </c>
      <c r="E2018" s="103">
        <v>3343942</v>
      </c>
      <c r="F2018" s="103">
        <v>3343942</v>
      </c>
      <c r="G2018" s="103">
        <v>3343942</v>
      </c>
      <c r="H2018" s="103">
        <v>3343942</v>
      </c>
      <c r="I2018" s="103">
        <v>3343942</v>
      </c>
      <c r="J2018" s="103">
        <v>3343942</v>
      </c>
      <c r="K2018" s="103">
        <v>3343942</v>
      </c>
      <c r="L2018" s="103">
        <v>3343942</v>
      </c>
      <c r="M2018" s="34"/>
      <c r="N2018" s="34"/>
      <c r="O2018" s="34"/>
      <c r="P2018" s="34"/>
      <c r="Q2018" s="103">
        <v>361704</v>
      </c>
      <c r="R2018" s="103">
        <v>361704</v>
      </c>
      <c r="S2018" s="103">
        <v>361704</v>
      </c>
    </row>
    <row r="2019" spans="2:19">
      <c r="B2019" s="5">
        <v>2001</v>
      </c>
      <c r="C2019" s="103">
        <v>1636918</v>
      </c>
      <c r="D2019" s="103">
        <v>1636918</v>
      </c>
      <c r="E2019" s="103">
        <v>1636918</v>
      </c>
      <c r="F2019" s="103">
        <v>1636918</v>
      </c>
      <c r="G2019" s="103">
        <v>1636918</v>
      </c>
      <c r="H2019" s="103">
        <v>1636918</v>
      </c>
      <c r="I2019" s="103">
        <v>1636918</v>
      </c>
      <c r="J2019" s="103">
        <v>1636918</v>
      </c>
      <c r="K2019" s="103">
        <v>1636918</v>
      </c>
      <c r="L2019" s="103">
        <v>1636918</v>
      </c>
      <c r="M2019" s="34"/>
      <c r="N2019" s="34"/>
      <c r="O2019" s="34"/>
      <c r="P2019" s="34"/>
      <c r="Q2019" s="103">
        <v>767130</v>
      </c>
      <c r="R2019" s="103">
        <v>767130</v>
      </c>
      <c r="S2019" s="103">
        <v>767130</v>
      </c>
    </row>
    <row r="2020" spans="2:19">
      <c r="B2020" s="5">
        <v>2000</v>
      </c>
      <c r="C2020" s="103">
        <v>3839272</v>
      </c>
      <c r="D2020" s="103">
        <v>3839272</v>
      </c>
      <c r="E2020" s="103">
        <v>3839272</v>
      </c>
      <c r="F2020" s="103">
        <v>3839272</v>
      </c>
      <c r="G2020" s="103">
        <v>3839272</v>
      </c>
      <c r="H2020" s="103">
        <v>3839272</v>
      </c>
      <c r="I2020" s="103">
        <v>3839272</v>
      </c>
      <c r="J2020" s="103">
        <v>3839272</v>
      </c>
      <c r="K2020" s="103">
        <v>3839272</v>
      </c>
      <c r="L2020" s="103">
        <v>3839272</v>
      </c>
      <c r="M2020" s="34"/>
      <c r="N2020" s="34"/>
      <c r="O2020" s="34"/>
      <c r="P2020" s="34"/>
      <c r="Q2020" s="103">
        <v>231860</v>
      </c>
      <c r="R2020" s="103">
        <v>231860</v>
      </c>
      <c r="S2020" s="103">
        <v>231860</v>
      </c>
    </row>
    <row r="2021" spans="2:19">
      <c r="B2021" s="5">
        <v>1999</v>
      </c>
      <c r="C2021" s="103">
        <v>1592394</v>
      </c>
      <c r="D2021" s="103">
        <v>1592394</v>
      </c>
      <c r="E2021" s="103">
        <v>1592394</v>
      </c>
      <c r="F2021" s="103">
        <v>1592394</v>
      </c>
      <c r="G2021" s="103">
        <v>1592394</v>
      </c>
      <c r="H2021" s="103">
        <v>1592394</v>
      </c>
      <c r="I2021" s="103">
        <v>1592394</v>
      </c>
      <c r="J2021" s="103">
        <v>1592394</v>
      </c>
      <c r="K2021" s="103">
        <v>1592394</v>
      </c>
      <c r="L2021" s="103">
        <v>1592394</v>
      </c>
      <c r="M2021" s="34"/>
      <c r="N2021" s="34"/>
      <c r="O2021" s="34"/>
      <c r="P2021" s="34"/>
      <c r="Q2021" s="103">
        <v>178923</v>
      </c>
      <c r="R2021" s="103">
        <v>178923</v>
      </c>
      <c r="S2021" s="103">
        <v>178923</v>
      </c>
    </row>
    <row r="2022" spans="2:19">
      <c r="B2022" s="5">
        <v>1998</v>
      </c>
      <c r="C2022" s="103">
        <v>4819613</v>
      </c>
      <c r="D2022" s="103">
        <v>4819613</v>
      </c>
      <c r="E2022" s="103">
        <v>4819613</v>
      </c>
      <c r="F2022" s="103">
        <v>4819613</v>
      </c>
      <c r="G2022" s="103">
        <v>4819613</v>
      </c>
      <c r="H2022" s="103">
        <v>4819613</v>
      </c>
      <c r="I2022" s="103">
        <v>4819613</v>
      </c>
      <c r="J2022" s="103">
        <v>4819613</v>
      </c>
      <c r="K2022" s="103">
        <v>4819613</v>
      </c>
      <c r="L2022" s="103">
        <v>4819613</v>
      </c>
      <c r="M2022" s="34"/>
      <c r="N2022" s="34"/>
      <c r="O2022" s="34"/>
      <c r="P2022" s="34"/>
      <c r="Q2022" s="103">
        <v>540648</v>
      </c>
      <c r="R2022" s="103">
        <v>540648</v>
      </c>
      <c r="S2022" s="103">
        <v>540648</v>
      </c>
    </row>
    <row r="2023" spans="2:19">
      <c r="B2023" s="5">
        <v>1997</v>
      </c>
      <c r="C2023" s="103">
        <v>2185208</v>
      </c>
      <c r="D2023" s="103">
        <v>2185208</v>
      </c>
      <c r="E2023" s="103">
        <v>2185208</v>
      </c>
      <c r="F2023" s="103">
        <v>2185208</v>
      </c>
      <c r="G2023" s="103">
        <v>2185208</v>
      </c>
      <c r="H2023" s="103">
        <v>2185208</v>
      </c>
      <c r="I2023" s="103">
        <v>2185208</v>
      </c>
      <c r="J2023" s="103">
        <v>2185208</v>
      </c>
      <c r="K2023" s="103">
        <v>2185208</v>
      </c>
      <c r="L2023" s="103">
        <v>2185208</v>
      </c>
      <c r="M2023" s="34"/>
      <c r="N2023" s="34"/>
      <c r="O2023" s="34"/>
      <c r="P2023" s="34"/>
      <c r="Q2023" s="103">
        <v>528223</v>
      </c>
      <c r="R2023" s="103">
        <v>528223</v>
      </c>
      <c r="S2023" s="103">
        <v>528223</v>
      </c>
    </row>
    <row r="2024" spans="2:19">
      <c r="B2024" s="5">
        <v>1996</v>
      </c>
      <c r="C2024" s="103">
        <v>3475675</v>
      </c>
      <c r="D2024" s="103">
        <v>3475675</v>
      </c>
      <c r="E2024" s="103">
        <v>3475675</v>
      </c>
      <c r="F2024" s="103">
        <v>3475675</v>
      </c>
      <c r="G2024" s="103">
        <v>3475675</v>
      </c>
      <c r="H2024" s="103">
        <v>3475675</v>
      </c>
      <c r="I2024" s="103">
        <v>3475675</v>
      </c>
      <c r="J2024" s="103">
        <v>3475675</v>
      </c>
      <c r="K2024" s="103">
        <v>3475675</v>
      </c>
      <c r="L2024" s="103">
        <v>3475675</v>
      </c>
      <c r="M2024" s="34"/>
      <c r="N2024" s="34"/>
      <c r="O2024" s="34"/>
      <c r="P2024" s="34"/>
      <c r="Q2024" s="103">
        <v>189479</v>
      </c>
      <c r="R2024" s="103">
        <v>189479</v>
      </c>
      <c r="S2024" s="103">
        <v>189479</v>
      </c>
    </row>
    <row r="2025" spans="2:19">
      <c r="B2025" s="5">
        <v>1995</v>
      </c>
      <c r="C2025" s="103">
        <v>2509813</v>
      </c>
      <c r="D2025" s="103">
        <v>2509813</v>
      </c>
      <c r="E2025" s="103">
        <v>2509813</v>
      </c>
      <c r="F2025" s="103">
        <v>2509813</v>
      </c>
      <c r="G2025" s="103">
        <v>2509813</v>
      </c>
      <c r="H2025" s="103">
        <v>2509813</v>
      </c>
      <c r="I2025" s="103">
        <v>2509813</v>
      </c>
      <c r="J2025" s="103">
        <v>2509813</v>
      </c>
      <c r="K2025" s="103">
        <v>2509813</v>
      </c>
      <c r="L2025" s="103">
        <v>2509813</v>
      </c>
      <c r="M2025" s="34"/>
      <c r="N2025" s="34"/>
      <c r="O2025" s="34"/>
      <c r="P2025" s="34"/>
      <c r="Q2025" s="103">
        <v>447249</v>
      </c>
      <c r="R2025" s="103">
        <v>447249</v>
      </c>
      <c r="S2025" s="103">
        <v>447249</v>
      </c>
    </row>
    <row r="2026" spans="2:19">
      <c r="B2026" s="5">
        <v>1994</v>
      </c>
      <c r="C2026" s="103">
        <v>2152030</v>
      </c>
      <c r="D2026" s="103">
        <v>2152030</v>
      </c>
      <c r="E2026" s="103">
        <v>2152030</v>
      </c>
      <c r="F2026" s="103">
        <v>2152030</v>
      </c>
      <c r="G2026" s="103">
        <v>2152030</v>
      </c>
      <c r="H2026" s="103">
        <v>2152030</v>
      </c>
      <c r="I2026" s="103">
        <v>2152030</v>
      </c>
      <c r="J2026" s="103">
        <v>2152030</v>
      </c>
      <c r="K2026" s="103">
        <v>2152030</v>
      </c>
      <c r="L2026" s="103">
        <v>2152030</v>
      </c>
      <c r="M2026" s="34"/>
      <c r="N2026" s="34"/>
      <c r="O2026" s="34"/>
      <c r="P2026" s="34"/>
      <c r="Q2026" s="103">
        <v>636961</v>
      </c>
      <c r="R2026" s="103">
        <v>636961</v>
      </c>
      <c r="S2026" s="103">
        <v>636961</v>
      </c>
    </row>
    <row r="2027" spans="2:19">
      <c r="B2027" s="5">
        <v>1993</v>
      </c>
      <c r="C2027" s="103">
        <v>8697714</v>
      </c>
      <c r="D2027" s="103">
        <v>8697714</v>
      </c>
      <c r="E2027" s="103">
        <v>8697714</v>
      </c>
      <c r="F2027" s="103">
        <v>8697714</v>
      </c>
      <c r="G2027" s="103">
        <v>8697714</v>
      </c>
      <c r="H2027" s="103">
        <v>8697714</v>
      </c>
      <c r="I2027" s="103">
        <v>8697714</v>
      </c>
      <c r="J2027" s="103">
        <v>8697714</v>
      </c>
      <c r="K2027" s="103">
        <v>8697714</v>
      </c>
      <c r="L2027" s="103">
        <v>8697714</v>
      </c>
      <c r="M2027" s="34"/>
      <c r="N2027" s="34"/>
      <c r="O2027" s="34"/>
      <c r="P2027" s="34"/>
      <c r="Q2027" s="103">
        <v>755715</v>
      </c>
      <c r="R2027" s="103">
        <v>755715</v>
      </c>
      <c r="S2027" s="103">
        <v>755715</v>
      </c>
    </row>
    <row r="2028" spans="2:19">
      <c r="B2028" s="5">
        <v>1992</v>
      </c>
      <c r="C2028" s="103">
        <v>6380291</v>
      </c>
      <c r="D2028" s="103">
        <v>6380291</v>
      </c>
      <c r="E2028" s="103">
        <v>6380291</v>
      </c>
      <c r="F2028" s="103">
        <v>6380291</v>
      </c>
      <c r="G2028" s="103">
        <v>6380291</v>
      </c>
      <c r="H2028" s="103">
        <v>6380291</v>
      </c>
      <c r="I2028" s="103">
        <v>6380291</v>
      </c>
      <c r="J2028" s="103">
        <v>6380291</v>
      </c>
      <c r="K2028" s="103">
        <v>6380291</v>
      </c>
      <c r="L2028" s="103">
        <v>6380291</v>
      </c>
      <c r="M2028" s="34"/>
      <c r="N2028" s="34"/>
      <c r="O2028" s="34"/>
      <c r="P2028" s="34"/>
      <c r="Q2028" s="103">
        <v>702964</v>
      </c>
      <c r="R2028" s="103">
        <v>702964</v>
      </c>
      <c r="S2028" s="103">
        <v>702964</v>
      </c>
    </row>
    <row r="2029" spans="2:19">
      <c r="B2029" s="5">
        <v>1991</v>
      </c>
      <c r="C2029" s="103">
        <v>4758636</v>
      </c>
      <c r="D2029" s="103">
        <v>4758636</v>
      </c>
      <c r="E2029" s="103">
        <v>4758636</v>
      </c>
      <c r="F2029" s="103">
        <v>4758636</v>
      </c>
      <c r="G2029" s="103">
        <v>4758636</v>
      </c>
      <c r="H2029" s="103">
        <v>4758636</v>
      </c>
      <c r="I2029" s="103">
        <v>4758636</v>
      </c>
      <c r="J2029" s="103">
        <v>4758636</v>
      </c>
      <c r="K2029" s="103">
        <v>4758636</v>
      </c>
      <c r="L2029" s="103">
        <v>4758636</v>
      </c>
      <c r="M2029" s="34"/>
      <c r="N2029" s="34"/>
      <c r="O2029" s="34"/>
      <c r="P2029" s="34"/>
      <c r="Q2029" s="103">
        <v>851088</v>
      </c>
      <c r="R2029" s="103">
        <v>851088</v>
      </c>
      <c r="S2029" s="103">
        <v>851088</v>
      </c>
    </row>
    <row r="2030" spans="2:19">
      <c r="B2030" s="5">
        <v>1990</v>
      </c>
      <c r="C2030" s="103">
        <v>4231949</v>
      </c>
      <c r="D2030" s="103">
        <v>4231949</v>
      </c>
      <c r="E2030" s="103">
        <v>4231949</v>
      </c>
      <c r="F2030" s="103">
        <v>4231949</v>
      </c>
      <c r="G2030" s="103">
        <v>4231949</v>
      </c>
      <c r="H2030" s="103">
        <v>4231949</v>
      </c>
      <c r="I2030" s="103">
        <v>4231949</v>
      </c>
      <c r="J2030" s="103">
        <v>4231949</v>
      </c>
      <c r="K2030" s="103">
        <v>4231949</v>
      </c>
      <c r="L2030" s="103">
        <v>4231949</v>
      </c>
      <c r="M2030" s="34"/>
      <c r="N2030" s="34"/>
      <c r="O2030" s="34"/>
      <c r="P2030" s="34"/>
      <c r="Q2030" s="103">
        <v>816223</v>
      </c>
      <c r="R2030" s="103">
        <v>816223</v>
      </c>
      <c r="S2030" s="103">
        <v>816223</v>
      </c>
    </row>
    <row r="2031" spans="2:19">
      <c r="B2031" s="5">
        <v>1989</v>
      </c>
      <c r="C2031" s="103">
        <v>7079329</v>
      </c>
      <c r="D2031" s="103">
        <v>7079329</v>
      </c>
      <c r="E2031" s="103">
        <v>7079329</v>
      </c>
      <c r="F2031" s="103">
        <v>7079329</v>
      </c>
      <c r="G2031" s="103">
        <v>7079329</v>
      </c>
      <c r="H2031" s="103">
        <v>7079329</v>
      </c>
      <c r="I2031" s="103">
        <v>7079329</v>
      </c>
      <c r="J2031" s="103">
        <v>7079329</v>
      </c>
      <c r="K2031" s="103">
        <v>7079329</v>
      </c>
      <c r="L2031" s="103">
        <v>7079329</v>
      </c>
      <c r="M2031" s="34"/>
      <c r="N2031" s="34"/>
      <c r="O2031" s="34"/>
      <c r="P2031" s="34"/>
      <c r="Q2031" s="103">
        <v>642560</v>
      </c>
      <c r="R2031" s="103">
        <v>642560</v>
      </c>
      <c r="S2031" s="103">
        <v>642560</v>
      </c>
    </row>
    <row r="2032" spans="2:19">
      <c r="B2032" s="5">
        <v>1988</v>
      </c>
      <c r="C2032" s="103">
        <v>7972972</v>
      </c>
      <c r="D2032" s="103">
        <v>7972972</v>
      </c>
      <c r="E2032" s="103">
        <v>7972972</v>
      </c>
      <c r="F2032" s="103">
        <v>7972972</v>
      </c>
      <c r="G2032" s="103">
        <v>7972972</v>
      </c>
      <c r="H2032" s="103">
        <v>7972972</v>
      </c>
      <c r="I2032" s="103">
        <v>7972972</v>
      </c>
      <c r="J2032" s="103">
        <v>7972972</v>
      </c>
      <c r="K2032" s="103">
        <v>7972972</v>
      </c>
      <c r="L2032" s="103">
        <v>7972972</v>
      </c>
      <c r="M2032" s="34"/>
      <c r="N2032" s="34"/>
      <c r="O2032" s="34"/>
      <c r="P2032" s="34"/>
      <c r="Q2032" s="103">
        <v>630873</v>
      </c>
      <c r="R2032" s="103">
        <v>630873</v>
      </c>
      <c r="S2032" s="103">
        <v>630873</v>
      </c>
    </row>
    <row r="2033" spans="2:19">
      <c r="B2033" s="5">
        <v>1987</v>
      </c>
      <c r="C2033" s="103">
        <v>10494903</v>
      </c>
      <c r="D2033" s="103">
        <v>10494903</v>
      </c>
      <c r="E2033" s="103">
        <v>10494903</v>
      </c>
      <c r="F2033" s="103">
        <v>10494903</v>
      </c>
      <c r="G2033" s="103">
        <v>10494903</v>
      </c>
      <c r="H2033" s="103">
        <v>10494903</v>
      </c>
      <c r="I2033" s="103">
        <v>10494903</v>
      </c>
      <c r="J2033" s="103">
        <v>10494903</v>
      </c>
      <c r="K2033" s="103">
        <v>10494903</v>
      </c>
      <c r="L2033" s="103">
        <v>10494903</v>
      </c>
      <c r="M2033" s="34"/>
      <c r="N2033" s="34"/>
      <c r="O2033" s="34"/>
      <c r="P2033" s="34"/>
      <c r="Q2033" s="103">
        <v>588491</v>
      </c>
      <c r="R2033" s="103">
        <v>588491</v>
      </c>
      <c r="S2033" s="103">
        <v>588491</v>
      </c>
    </row>
    <row r="2034" spans="2:19">
      <c r="B2034" s="5">
        <v>1986</v>
      </c>
      <c r="C2034" s="103">
        <v>5819527</v>
      </c>
      <c r="D2034" s="103">
        <v>5819527</v>
      </c>
      <c r="E2034" s="103">
        <v>5819527</v>
      </c>
      <c r="F2034" s="103">
        <v>5819527</v>
      </c>
      <c r="G2034" s="103">
        <v>5819527</v>
      </c>
      <c r="H2034" s="103">
        <v>5819527</v>
      </c>
      <c r="I2034" s="103">
        <v>5819527</v>
      </c>
      <c r="J2034" s="103">
        <v>5819527</v>
      </c>
      <c r="K2034" s="103">
        <v>5819527</v>
      </c>
      <c r="L2034" s="103">
        <v>5819527</v>
      </c>
      <c r="M2034" s="34"/>
      <c r="N2034" s="34"/>
      <c r="O2034" s="34"/>
      <c r="P2034" s="34"/>
      <c r="Q2034" s="103">
        <v>750819</v>
      </c>
      <c r="R2034" s="103">
        <v>750819</v>
      </c>
      <c r="S2034" s="103">
        <v>750819</v>
      </c>
    </row>
    <row r="2035" spans="2:19">
      <c r="B2035" s="5">
        <v>1985</v>
      </c>
      <c r="C2035" s="103">
        <v>7748351</v>
      </c>
      <c r="D2035" s="103">
        <v>7748351</v>
      </c>
      <c r="E2035" s="103">
        <v>7748351</v>
      </c>
      <c r="F2035" s="103">
        <v>7748351</v>
      </c>
      <c r="G2035" s="103">
        <v>7748351</v>
      </c>
      <c r="H2035" s="103">
        <v>7748351</v>
      </c>
      <c r="I2035" s="103">
        <v>7748351</v>
      </c>
      <c r="J2035" s="103">
        <v>7748351</v>
      </c>
      <c r="K2035" s="103">
        <v>7748351</v>
      </c>
      <c r="L2035" s="103">
        <v>7748351</v>
      </c>
      <c r="M2035" s="34"/>
      <c r="N2035" s="34"/>
      <c r="O2035" s="34"/>
      <c r="P2035" s="34"/>
      <c r="Q2035" s="103">
        <v>483015</v>
      </c>
      <c r="R2035" s="103">
        <v>483015</v>
      </c>
      <c r="S2035" s="103">
        <v>483015</v>
      </c>
    </row>
    <row r="2036" spans="2:19">
      <c r="B2036" s="5">
        <v>1984</v>
      </c>
      <c r="C2036" s="103">
        <v>4653925</v>
      </c>
      <c r="D2036" s="103">
        <v>4653925</v>
      </c>
      <c r="E2036" s="103">
        <v>4653925</v>
      </c>
      <c r="F2036" s="103">
        <v>4653925</v>
      </c>
      <c r="G2036" s="103">
        <v>4653925</v>
      </c>
      <c r="H2036" s="103">
        <v>4653925</v>
      </c>
      <c r="I2036" s="103">
        <v>4653925</v>
      </c>
      <c r="J2036" s="103">
        <v>4653925</v>
      </c>
      <c r="K2036" s="103">
        <v>4653925</v>
      </c>
      <c r="L2036" s="103">
        <v>4653925</v>
      </c>
      <c r="M2036" s="34"/>
      <c r="N2036" s="34"/>
      <c r="O2036" s="34"/>
      <c r="P2036" s="34"/>
      <c r="Q2036" s="103">
        <v>316833</v>
      </c>
      <c r="R2036" s="103">
        <v>316833</v>
      </c>
      <c r="S2036" s="103">
        <v>316833</v>
      </c>
    </row>
    <row r="2037" spans="2:19">
      <c r="B2037" s="5">
        <v>1983</v>
      </c>
      <c r="C2037" s="103">
        <v>7209571</v>
      </c>
      <c r="D2037" s="103">
        <v>7209571</v>
      </c>
      <c r="E2037" s="103">
        <v>7209571</v>
      </c>
      <c r="F2037" s="103">
        <v>7209571</v>
      </c>
      <c r="G2037" s="103">
        <v>7209571</v>
      </c>
      <c r="H2037" s="103">
        <v>7209571</v>
      </c>
      <c r="I2037" s="103">
        <v>7209571</v>
      </c>
      <c r="J2037" s="103">
        <v>7209571</v>
      </c>
      <c r="K2037" s="103">
        <v>7209571</v>
      </c>
      <c r="L2037" s="103">
        <v>7209571</v>
      </c>
      <c r="M2037" s="34"/>
      <c r="N2037" s="34"/>
      <c r="O2037" s="34"/>
      <c r="P2037" s="34"/>
      <c r="Q2037" s="103">
        <v>528424</v>
      </c>
      <c r="R2037" s="103">
        <v>528424</v>
      </c>
      <c r="S2037" s="103">
        <v>528424</v>
      </c>
    </row>
    <row r="2038" spans="2:19">
      <c r="B2038" s="5">
        <v>1982</v>
      </c>
      <c r="C2038" s="103">
        <v>7083695</v>
      </c>
      <c r="D2038" s="103">
        <v>7083695</v>
      </c>
      <c r="E2038" s="103">
        <v>7083695</v>
      </c>
      <c r="F2038" s="103">
        <v>7083695</v>
      </c>
      <c r="G2038" s="103">
        <v>7083695</v>
      </c>
      <c r="H2038" s="103">
        <v>7083695</v>
      </c>
      <c r="I2038" s="103">
        <v>7083695</v>
      </c>
      <c r="J2038" s="103">
        <v>7083695</v>
      </c>
      <c r="K2038" s="103">
        <v>7083695</v>
      </c>
      <c r="L2038" s="103">
        <v>7083695</v>
      </c>
      <c r="M2038" s="34"/>
      <c r="N2038" s="34"/>
      <c r="O2038" s="34"/>
      <c r="P2038" s="34"/>
      <c r="Q2038" s="103">
        <v>441898</v>
      </c>
      <c r="R2038" s="103">
        <v>441898</v>
      </c>
      <c r="S2038" s="103">
        <v>441898</v>
      </c>
    </row>
    <row r="2039" spans="2:19">
      <c r="B2039" s="5">
        <v>1981</v>
      </c>
      <c r="C2039" s="103">
        <v>4667015</v>
      </c>
      <c r="D2039" s="103">
        <v>4667015</v>
      </c>
      <c r="E2039" s="103">
        <v>4667015</v>
      </c>
      <c r="F2039" s="103">
        <v>4667015</v>
      </c>
      <c r="G2039" s="103">
        <v>4667015</v>
      </c>
      <c r="H2039" s="103">
        <v>4667015</v>
      </c>
      <c r="I2039" s="103">
        <v>4667015</v>
      </c>
      <c r="J2039" s="103">
        <v>4667015</v>
      </c>
      <c r="K2039" s="103">
        <v>4667015</v>
      </c>
      <c r="L2039" s="103">
        <v>4667015</v>
      </c>
      <c r="M2039" s="34"/>
      <c r="N2039" s="34"/>
      <c r="O2039" s="34"/>
      <c r="P2039" s="34"/>
      <c r="Q2039" s="103">
        <v>266769</v>
      </c>
      <c r="R2039" s="103">
        <v>266769</v>
      </c>
      <c r="S2039" s="103">
        <v>266769</v>
      </c>
    </row>
    <row r="2040" spans="2:19">
      <c r="B2040" s="5">
        <v>1980</v>
      </c>
      <c r="C2040" s="103">
        <v>5964981</v>
      </c>
      <c r="D2040" s="103">
        <v>5964981</v>
      </c>
      <c r="E2040" s="103">
        <v>5964981</v>
      </c>
      <c r="F2040" s="103">
        <v>5964981</v>
      </c>
      <c r="G2040" s="103">
        <v>5964981</v>
      </c>
      <c r="H2040" s="103">
        <v>5964981</v>
      </c>
      <c r="I2040" s="103">
        <v>5964981</v>
      </c>
      <c r="J2040" s="103">
        <v>5964981</v>
      </c>
      <c r="K2040" s="103">
        <v>5964981</v>
      </c>
      <c r="L2040" s="103">
        <v>5964981</v>
      </c>
      <c r="M2040" s="34"/>
      <c r="N2040" s="34"/>
      <c r="O2040" s="34"/>
      <c r="P2040" s="34"/>
      <c r="Q2040" s="103">
        <v>376088</v>
      </c>
      <c r="R2040" s="103">
        <v>376088</v>
      </c>
      <c r="S2040" s="103">
        <v>376088</v>
      </c>
    </row>
    <row r="2041" spans="2:19">
      <c r="B2041" s="5">
        <v>1979</v>
      </c>
      <c r="C2041" s="103">
        <v>3828548</v>
      </c>
      <c r="D2041" s="103">
        <v>3828548</v>
      </c>
      <c r="E2041" s="103">
        <v>3828548</v>
      </c>
      <c r="F2041" s="103">
        <v>3828548</v>
      </c>
      <c r="G2041" s="103">
        <v>3828548</v>
      </c>
      <c r="H2041" s="103">
        <v>3828548</v>
      </c>
      <c r="I2041" s="103">
        <v>3828548</v>
      </c>
      <c r="J2041" s="103">
        <v>3828548</v>
      </c>
      <c r="K2041" s="103">
        <v>3828548</v>
      </c>
      <c r="L2041" s="103">
        <v>3828548</v>
      </c>
      <c r="M2041" s="34"/>
      <c r="N2041" s="34"/>
      <c r="O2041" s="34"/>
      <c r="P2041" s="34"/>
      <c r="Q2041" s="103">
        <v>419685</v>
      </c>
      <c r="R2041" s="103">
        <v>419685</v>
      </c>
      <c r="S2041" s="103">
        <v>419685</v>
      </c>
    </row>
    <row r="2042" spans="2:19">
      <c r="B2042" s="5">
        <v>1978</v>
      </c>
      <c r="C2042" s="103">
        <v>4563415</v>
      </c>
      <c r="D2042" s="103">
        <v>4563415</v>
      </c>
      <c r="E2042" s="103">
        <v>4563415</v>
      </c>
      <c r="F2042" s="103">
        <v>4563415</v>
      </c>
      <c r="G2042" s="103">
        <v>4563415</v>
      </c>
      <c r="H2042" s="103">
        <v>4563415</v>
      </c>
      <c r="I2042" s="103">
        <v>4563415</v>
      </c>
      <c r="J2042" s="103">
        <v>4563415</v>
      </c>
      <c r="K2042" s="103">
        <v>4563415</v>
      </c>
      <c r="L2042" s="103">
        <v>4563415</v>
      </c>
      <c r="M2042" s="34"/>
      <c r="N2042" s="34"/>
      <c r="O2042" s="34"/>
      <c r="P2042" s="34"/>
      <c r="Q2042" s="103">
        <v>303839</v>
      </c>
      <c r="R2042" s="103">
        <v>303839</v>
      </c>
      <c r="S2042" s="103">
        <v>303839</v>
      </c>
    </row>
    <row r="2043" spans="2:19">
      <c r="B2043" s="5">
        <v>1977</v>
      </c>
      <c r="C2043" s="103">
        <v>4189547</v>
      </c>
      <c r="D2043" s="103">
        <v>4189547</v>
      </c>
      <c r="E2043" s="103">
        <v>4189547</v>
      </c>
      <c r="F2043" s="103">
        <v>4189547</v>
      </c>
      <c r="G2043" s="103">
        <v>4189547</v>
      </c>
      <c r="H2043" s="103">
        <v>4189547</v>
      </c>
      <c r="I2043" s="103">
        <v>4189547</v>
      </c>
      <c r="J2043" s="103">
        <v>4189547</v>
      </c>
      <c r="K2043" s="103">
        <v>4189547</v>
      </c>
      <c r="L2043" s="103">
        <v>4189547</v>
      </c>
      <c r="M2043" s="34"/>
      <c r="N2043" s="34"/>
      <c r="O2043" s="34"/>
      <c r="P2043" s="34"/>
      <c r="Q2043" s="103">
        <v>196002</v>
      </c>
      <c r="R2043" s="103">
        <v>196002</v>
      </c>
      <c r="S2043" s="103">
        <v>196002</v>
      </c>
    </row>
    <row r="2044" spans="2:19">
      <c r="B2044" s="5">
        <v>1976</v>
      </c>
      <c r="C2044" s="103">
        <v>2398722</v>
      </c>
      <c r="D2044" s="103">
        <v>2398722</v>
      </c>
      <c r="E2044" s="103">
        <v>2398722</v>
      </c>
      <c r="F2044" s="103">
        <v>2398722</v>
      </c>
      <c r="G2044" s="103">
        <v>2398722</v>
      </c>
      <c r="H2044" s="103">
        <v>2398722</v>
      </c>
      <c r="I2044" s="103">
        <v>2398722</v>
      </c>
      <c r="J2044" s="103">
        <v>2398722</v>
      </c>
      <c r="K2044" s="103">
        <v>2398722</v>
      </c>
      <c r="L2044" s="103">
        <v>2398722</v>
      </c>
      <c r="M2044" s="34"/>
      <c r="N2044" s="34"/>
      <c r="O2044" s="34"/>
      <c r="P2044" s="34"/>
      <c r="Q2044" s="103">
        <v>150899</v>
      </c>
      <c r="R2044" s="103">
        <v>150899</v>
      </c>
      <c r="S2044" s="103">
        <v>150899</v>
      </c>
    </row>
    <row r="2045" spans="2:19">
      <c r="B2045" s="5">
        <v>1975</v>
      </c>
      <c r="C2045" s="103">
        <v>3867408</v>
      </c>
      <c r="D2045" s="103">
        <v>3867408</v>
      </c>
      <c r="E2045" s="103">
        <v>3867408</v>
      </c>
      <c r="F2045" s="103">
        <v>3867408</v>
      </c>
      <c r="G2045" s="103">
        <v>3867408</v>
      </c>
      <c r="H2045" s="103">
        <v>3867408</v>
      </c>
      <c r="I2045" s="103">
        <v>3867408</v>
      </c>
      <c r="J2045" s="103">
        <v>3867408</v>
      </c>
      <c r="K2045" s="103">
        <v>3867408</v>
      </c>
      <c r="L2045" s="103">
        <v>3867408</v>
      </c>
      <c r="M2045" s="34"/>
      <c r="N2045" s="34"/>
      <c r="O2045" s="34"/>
      <c r="P2045" s="34"/>
      <c r="Q2045" s="103">
        <v>131677</v>
      </c>
      <c r="R2045" s="103">
        <v>131677</v>
      </c>
      <c r="S2045" s="103">
        <v>131677</v>
      </c>
    </row>
    <row r="2046" spans="2:19">
      <c r="B2046" s="5">
        <v>1974</v>
      </c>
      <c r="C2046" s="103">
        <v>6229465</v>
      </c>
      <c r="D2046" s="103">
        <v>6229465</v>
      </c>
      <c r="E2046" s="103">
        <v>6229465</v>
      </c>
      <c r="F2046" s="103">
        <v>6229465</v>
      </c>
      <c r="G2046" s="103">
        <v>6229465</v>
      </c>
      <c r="H2046" s="103">
        <v>6229465</v>
      </c>
      <c r="I2046" s="103">
        <v>6229465</v>
      </c>
      <c r="J2046" s="103">
        <v>6229465</v>
      </c>
      <c r="K2046" s="103">
        <v>6229465</v>
      </c>
      <c r="L2046" s="103">
        <v>6229465</v>
      </c>
      <c r="M2046" s="34"/>
      <c r="N2046" s="34"/>
      <c r="O2046" s="34"/>
      <c r="P2046" s="34"/>
      <c r="Q2046" s="103">
        <v>99406</v>
      </c>
      <c r="R2046" s="103">
        <v>99406</v>
      </c>
      <c r="S2046" s="103">
        <v>99406</v>
      </c>
    </row>
    <row r="2047" spans="2:19">
      <c r="B2047" s="5">
        <v>1973</v>
      </c>
      <c r="C2047" s="103">
        <v>4624018</v>
      </c>
      <c r="D2047" s="103">
        <v>4624018</v>
      </c>
      <c r="E2047" s="103">
        <v>4624018</v>
      </c>
      <c r="F2047" s="103">
        <v>4624018</v>
      </c>
      <c r="G2047" s="103">
        <v>4624018</v>
      </c>
      <c r="H2047" s="103">
        <v>4624018</v>
      </c>
      <c r="I2047" s="103">
        <v>4624018</v>
      </c>
      <c r="J2047" s="103">
        <v>4624018</v>
      </c>
      <c r="K2047" s="103">
        <v>4624018</v>
      </c>
      <c r="L2047" s="103">
        <v>4624018</v>
      </c>
      <c r="M2047" s="34"/>
      <c r="N2047" s="34"/>
      <c r="O2047" s="34"/>
      <c r="P2047" s="34"/>
      <c r="Q2047" s="103">
        <v>127392</v>
      </c>
      <c r="R2047" s="103">
        <v>127392</v>
      </c>
      <c r="S2047" s="103">
        <v>127392</v>
      </c>
    </row>
    <row r="2048" spans="2:19">
      <c r="B2048" s="5">
        <v>1972</v>
      </c>
      <c r="C2048" s="103">
        <v>5573940</v>
      </c>
      <c r="D2048" s="103">
        <v>5573940</v>
      </c>
      <c r="E2048" s="103">
        <v>5573940</v>
      </c>
      <c r="F2048" s="103">
        <v>5573940</v>
      </c>
      <c r="G2048" s="103">
        <v>5573940</v>
      </c>
      <c r="H2048" s="103">
        <v>5573940</v>
      </c>
      <c r="I2048" s="103">
        <v>5573940</v>
      </c>
      <c r="J2048" s="103">
        <v>5573940</v>
      </c>
      <c r="K2048" s="103">
        <v>5573940</v>
      </c>
      <c r="L2048" s="103">
        <v>5573940</v>
      </c>
      <c r="M2048" s="34"/>
      <c r="N2048" s="34"/>
      <c r="O2048" s="34"/>
      <c r="P2048" s="34"/>
      <c r="Q2048" s="103">
        <v>323409</v>
      </c>
      <c r="R2048" s="103">
        <v>323409</v>
      </c>
      <c r="S2048" s="103">
        <v>323409</v>
      </c>
    </row>
    <row r="2049" spans="2:19">
      <c r="B2049" s="5">
        <v>1971</v>
      </c>
      <c r="C2049" s="103">
        <v>5594697</v>
      </c>
      <c r="D2049" s="103">
        <v>5594697</v>
      </c>
      <c r="E2049" s="103">
        <v>5594697</v>
      </c>
      <c r="F2049" s="103">
        <v>5594697</v>
      </c>
      <c r="G2049" s="103">
        <v>5594697</v>
      </c>
      <c r="H2049" s="103">
        <v>5594697</v>
      </c>
      <c r="I2049" s="103">
        <v>5594697</v>
      </c>
      <c r="J2049" s="103">
        <v>5594697</v>
      </c>
      <c r="K2049" s="103">
        <v>5594697</v>
      </c>
      <c r="L2049" s="103">
        <v>5594697</v>
      </c>
      <c r="M2049" s="34"/>
      <c r="N2049" s="34"/>
      <c r="O2049" s="34"/>
      <c r="P2049" s="34"/>
      <c r="Q2049" s="103">
        <v>118979</v>
      </c>
      <c r="R2049" s="103">
        <v>118979</v>
      </c>
      <c r="S2049" s="103">
        <v>118979</v>
      </c>
    </row>
    <row r="2050" spans="2:19">
      <c r="B2050" s="5">
        <v>1970</v>
      </c>
      <c r="C2050" s="103">
        <v>2540943</v>
      </c>
      <c r="D2050" s="103">
        <v>2540943</v>
      </c>
      <c r="E2050" s="103">
        <v>2540943</v>
      </c>
      <c r="F2050" s="103">
        <v>2540943</v>
      </c>
      <c r="G2050" s="103">
        <v>2540943</v>
      </c>
      <c r="H2050" s="103">
        <v>2540943</v>
      </c>
      <c r="I2050" s="103">
        <v>2540943</v>
      </c>
      <c r="J2050" s="103">
        <v>2540943</v>
      </c>
      <c r="K2050" s="103">
        <v>2540943</v>
      </c>
      <c r="L2050" s="103">
        <v>2540943</v>
      </c>
      <c r="M2050" s="34"/>
      <c r="N2050" s="34"/>
      <c r="O2050" s="34"/>
      <c r="P2050" s="34"/>
      <c r="Q2050" s="103">
        <v>79484</v>
      </c>
      <c r="R2050" s="103">
        <v>79484</v>
      </c>
      <c r="S2050" s="103">
        <v>79484</v>
      </c>
    </row>
    <row r="2051" spans="2:19">
      <c r="B2051" s="5">
        <v>1969</v>
      </c>
      <c r="C2051" s="103">
        <v>3316811</v>
      </c>
      <c r="D2051" s="103">
        <v>3316811</v>
      </c>
      <c r="E2051" s="103">
        <v>3316811</v>
      </c>
      <c r="F2051" s="103">
        <v>3316811</v>
      </c>
      <c r="G2051" s="103">
        <v>3316811</v>
      </c>
      <c r="H2051" s="103">
        <v>3316811</v>
      </c>
      <c r="I2051" s="103">
        <v>3316811</v>
      </c>
      <c r="J2051" s="103">
        <v>3316811</v>
      </c>
      <c r="K2051" s="103">
        <v>3316811</v>
      </c>
      <c r="L2051" s="103">
        <v>3316811</v>
      </c>
      <c r="M2051" s="34"/>
      <c r="N2051" s="34"/>
      <c r="O2051" s="34"/>
      <c r="P2051" s="34"/>
      <c r="Q2051" s="103">
        <v>60634</v>
      </c>
      <c r="R2051" s="103">
        <v>60634</v>
      </c>
      <c r="S2051" s="103">
        <v>60634</v>
      </c>
    </row>
    <row r="2052" spans="2:19">
      <c r="B2052" s="5">
        <v>1968</v>
      </c>
      <c r="C2052" s="103">
        <v>1653813</v>
      </c>
      <c r="D2052" s="103">
        <v>1653813</v>
      </c>
      <c r="E2052" s="103">
        <v>1653813</v>
      </c>
      <c r="F2052" s="103">
        <v>1653813</v>
      </c>
      <c r="G2052" s="103">
        <v>1653813</v>
      </c>
      <c r="H2052" s="103">
        <v>1653813</v>
      </c>
      <c r="I2052" s="103">
        <v>1653813</v>
      </c>
      <c r="J2052" s="103">
        <v>1653813</v>
      </c>
      <c r="K2052" s="103">
        <v>1653813</v>
      </c>
      <c r="L2052" s="103">
        <v>1653813</v>
      </c>
      <c r="M2052" s="34"/>
      <c r="N2052" s="34"/>
      <c r="O2052" s="34"/>
      <c r="P2052" s="34"/>
      <c r="Q2052" s="103">
        <v>77374</v>
      </c>
      <c r="R2052" s="103">
        <v>77374</v>
      </c>
      <c r="S2052" s="103">
        <v>77374</v>
      </c>
    </row>
    <row r="2053" spans="2:19">
      <c r="B2053" s="5">
        <v>1967</v>
      </c>
      <c r="C2053" s="103">
        <v>2608405</v>
      </c>
      <c r="D2053" s="103">
        <v>2608405</v>
      </c>
      <c r="E2053" s="103">
        <v>2608405</v>
      </c>
      <c r="F2053" s="103">
        <v>2608405</v>
      </c>
      <c r="G2053" s="103">
        <v>2608405</v>
      </c>
      <c r="H2053" s="103">
        <v>2608405</v>
      </c>
      <c r="I2053" s="103">
        <v>2608405</v>
      </c>
      <c r="J2053" s="103">
        <v>2608405</v>
      </c>
      <c r="K2053" s="103">
        <v>2608405</v>
      </c>
      <c r="L2053" s="103">
        <v>2608405</v>
      </c>
      <c r="M2053" s="34"/>
      <c r="N2053" s="34"/>
      <c r="O2053" s="34"/>
      <c r="P2053" s="34"/>
      <c r="Q2053" s="103">
        <v>68273</v>
      </c>
      <c r="R2053" s="103">
        <v>68273</v>
      </c>
      <c r="S2053" s="103">
        <v>68273</v>
      </c>
    </row>
    <row r="2054" spans="2:19">
      <c r="B2054" s="5">
        <v>1966</v>
      </c>
      <c r="C2054" s="103">
        <v>4585142</v>
      </c>
      <c r="D2054" s="103">
        <v>4585142</v>
      </c>
      <c r="E2054" s="103">
        <v>4585142</v>
      </c>
      <c r="F2054" s="103">
        <v>4585142</v>
      </c>
      <c r="G2054" s="103">
        <v>4585142</v>
      </c>
      <c r="H2054" s="103">
        <v>4585142</v>
      </c>
      <c r="I2054" s="103">
        <v>4585142</v>
      </c>
      <c r="J2054" s="103">
        <v>4585142</v>
      </c>
      <c r="K2054" s="103">
        <v>4585142</v>
      </c>
      <c r="L2054" s="103">
        <v>4585142</v>
      </c>
      <c r="M2054" s="34"/>
      <c r="N2054" s="34"/>
      <c r="O2054" s="34"/>
      <c r="P2054" s="34"/>
      <c r="Q2054" s="103">
        <v>56507</v>
      </c>
      <c r="R2054" s="103">
        <v>56507</v>
      </c>
      <c r="S2054" s="103">
        <v>56507</v>
      </c>
    </row>
    <row r="2055" spans="2:19">
      <c r="B2055" s="5">
        <v>1965</v>
      </c>
      <c r="C2055" s="103">
        <v>4112755</v>
      </c>
      <c r="D2055" s="103">
        <v>4112755</v>
      </c>
      <c r="E2055" s="103">
        <v>4112755</v>
      </c>
      <c r="F2055" s="103">
        <v>4112755</v>
      </c>
      <c r="G2055" s="103">
        <v>4112755</v>
      </c>
      <c r="H2055" s="103">
        <v>4112755</v>
      </c>
      <c r="I2055" s="103">
        <v>4112755</v>
      </c>
      <c r="J2055" s="103">
        <v>4112755</v>
      </c>
      <c r="K2055" s="103">
        <v>4112755</v>
      </c>
      <c r="L2055" s="103">
        <v>4112755</v>
      </c>
      <c r="M2055" s="34"/>
      <c r="N2055" s="34"/>
      <c r="O2055" s="34"/>
      <c r="P2055" s="34"/>
      <c r="Q2055" s="103">
        <v>64869</v>
      </c>
      <c r="R2055" s="103">
        <v>64869</v>
      </c>
      <c r="S2055" s="103">
        <v>64869</v>
      </c>
    </row>
    <row r="2056" spans="2:19">
      <c r="B2056" s="5">
        <v>1964</v>
      </c>
      <c r="C2056" s="103">
        <v>1010713</v>
      </c>
      <c r="D2056" s="103">
        <v>1010713</v>
      </c>
      <c r="E2056" s="103">
        <v>1010713</v>
      </c>
      <c r="F2056" s="103">
        <v>1010713</v>
      </c>
      <c r="G2056" s="103">
        <v>1010713</v>
      </c>
      <c r="H2056" s="103">
        <v>1010713</v>
      </c>
      <c r="I2056" s="103">
        <v>1010713</v>
      </c>
      <c r="J2056" s="103">
        <v>1010713</v>
      </c>
      <c r="K2056" s="103">
        <v>1010713</v>
      </c>
      <c r="L2056" s="103">
        <v>1010713</v>
      </c>
      <c r="M2056" s="34"/>
      <c r="N2056" s="34"/>
      <c r="O2056" s="34"/>
      <c r="P2056" s="34"/>
      <c r="Q2056" s="103">
        <v>244282</v>
      </c>
      <c r="R2056" s="103">
        <v>244282</v>
      </c>
      <c r="S2056" s="103">
        <v>244282</v>
      </c>
    </row>
    <row r="2057" spans="2:19">
      <c r="B2057" s="5">
        <v>1963</v>
      </c>
      <c r="C2057" s="103">
        <v>2290308</v>
      </c>
      <c r="D2057" s="103">
        <v>2290308</v>
      </c>
      <c r="E2057" s="103">
        <v>2290308</v>
      </c>
      <c r="F2057" s="103">
        <v>2290308</v>
      </c>
      <c r="G2057" s="103">
        <v>2290308</v>
      </c>
      <c r="H2057" s="103">
        <v>2290308</v>
      </c>
      <c r="I2057" s="103">
        <v>2290308</v>
      </c>
      <c r="J2057" s="103">
        <v>2290308</v>
      </c>
      <c r="K2057" s="103">
        <v>2290308</v>
      </c>
      <c r="L2057" s="103">
        <v>2290308</v>
      </c>
      <c r="M2057" s="34"/>
      <c r="N2057" s="34"/>
      <c r="O2057" s="34"/>
      <c r="P2057" s="34"/>
      <c r="Q2057" s="103">
        <v>30175</v>
      </c>
      <c r="R2057" s="103">
        <v>30175</v>
      </c>
      <c r="S2057" s="103">
        <v>30175</v>
      </c>
    </row>
    <row r="2058" spans="2:19">
      <c r="B2058" s="5">
        <v>1962</v>
      </c>
      <c r="C2058" s="103">
        <v>2094510</v>
      </c>
      <c r="D2058" s="103">
        <v>2094510</v>
      </c>
      <c r="E2058" s="103">
        <v>2094510</v>
      </c>
      <c r="F2058" s="103">
        <v>2094510</v>
      </c>
      <c r="G2058" s="103">
        <v>2094510</v>
      </c>
      <c r="H2058" s="103">
        <v>2094510</v>
      </c>
      <c r="I2058" s="103">
        <v>2094510</v>
      </c>
      <c r="J2058" s="103">
        <v>2094510</v>
      </c>
      <c r="K2058" s="103">
        <v>2094510</v>
      </c>
      <c r="L2058" s="103">
        <v>2094510</v>
      </c>
      <c r="M2058" s="34"/>
      <c r="N2058" s="34"/>
      <c r="O2058" s="34"/>
      <c r="P2058" s="34"/>
      <c r="Q2058" s="103">
        <v>14612</v>
      </c>
      <c r="R2058" s="103">
        <v>14612</v>
      </c>
      <c r="S2058" s="103">
        <v>14612</v>
      </c>
    </row>
    <row r="2059" spans="2:19">
      <c r="B2059" s="5">
        <v>1961</v>
      </c>
      <c r="C2059" s="103">
        <v>1864782</v>
      </c>
      <c r="D2059" s="103">
        <v>1864782</v>
      </c>
      <c r="E2059" s="103">
        <v>1864782</v>
      </c>
      <c r="F2059" s="103">
        <v>1864782</v>
      </c>
      <c r="G2059" s="103">
        <v>1864782</v>
      </c>
      <c r="H2059" s="103">
        <v>1864782</v>
      </c>
      <c r="I2059" s="103">
        <v>1864782</v>
      </c>
      <c r="J2059" s="103">
        <v>1864782</v>
      </c>
      <c r="K2059" s="103">
        <v>1864782</v>
      </c>
      <c r="L2059" s="103">
        <v>1864782</v>
      </c>
      <c r="M2059" s="34"/>
      <c r="N2059" s="34"/>
      <c r="O2059" s="34"/>
      <c r="P2059" s="34"/>
      <c r="Q2059" s="34"/>
      <c r="R2059" s="34"/>
      <c r="S2059" s="34"/>
    </row>
    <row r="2060" spans="2:19">
      <c r="B2060" s="5">
        <v>1960</v>
      </c>
      <c r="C2060" s="103">
        <v>1972767</v>
      </c>
      <c r="D2060" s="103">
        <v>1972767</v>
      </c>
      <c r="E2060" s="103">
        <v>1972767</v>
      </c>
      <c r="F2060" s="103">
        <v>1972767</v>
      </c>
      <c r="G2060" s="103">
        <v>1972767</v>
      </c>
      <c r="H2060" s="103">
        <v>1972767</v>
      </c>
      <c r="I2060" s="103">
        <v>1972767</v>
      </c>
      <c r="J2060" s="103">
        <v>1972767</v>
      </c>
      <c r="K2060" s="103">
        <v>1972767</v>
      </c>
      <c r="L2060" s="103">
        <v>1972767</v>
      </c>
      <c r="M2060" s="34"/>
      <c r="N2060" s="34"/>
      <c r="O2060" s="34"/>
      <c r="P2060" s="34"/>
      <c r="Q2060" s="34"/>
      <c r="R2060" s="34"/>
      <c r="S2060" s="34"/>
    </row>
    <row r="2061" spans="2:19">
      <c r="B2061" s="5">
        <v>1959</v>
      </c>
      <c r="C2061" s="103">
        <v>1021747</v>
      </c>
      <c r="D2061" s="103">
        <v>1021747</v>
      </c>
      <c r="E2061" s="103">
        <v>1021747</v>
      </c>
      <c r="F2061" s="103">
        <v>1021747</v>
      </c>
      <c r="G2061" s="103">
        <v>1021747</v>
      </c>
      <c r="H2061" s="103">
        <v>1021747</v>
      </c>
      <c r="I2061" s="103">
        <v>1021747</v>
      </c>
      <c r="J2061" s="103">
        <v>1021747</v>
      </c>
      <c r="K2061" s="103">
        <v>1021747</v>
      </c>
      <c r="L2061" s="103">
        <v>1021747</v>
      </c>
      <c r="M2061" s="34"/>
      <c r="N2061" s="34"/>
      <c r="O2061" s="34"/>
      <c r="P2061" s="34"/>
      <c r="Q2061" s="34"/>
      <c r="R2061" s="34"/>
      <c r="S2061" s="34"/>
    </row>
    <row r="2062" spans="2:19">
      <c r="B2062" s="5">
        <v>1958</v>
      </c>
      <c r="C2062" s="103">
        <v>2342282</v>
      </c>
      <c r="D2062" s="103">
        <v>2342282</v>
      </c>
      <c r="E2062" s="103">
        <v>2342282</v>
      </c>
      <c r="F2062" s="103">
        <v>2342282</v>
      </c>
      <c r="G2062" s="103">
        <v>2342282</v>
      </c>
      <c r="H2062" s="103">
        <v>2342282</v>
      </c>
      <c r="I2062" s="103">
        <v>2342282</v>
      </c>
      <c r="J2062" s="103">
        <v>2342282</v>
      </c>
      <c r="K2062" s="103">
        <v>2342282</v>
      </c>
      <c r="L2062" s="103">
        <v>2342282</v>
      </c>
      <c r="M2062" s="34"/>
      <c r="N2062" s="34"/>
      <c r="O2062" s="34"/>
      <c r="P2062" s="34"/>
      <c r="Q2062" s="103">
        <v>2828</v>
      </c>
      <c r="R2062" s="103">
        <v>2828</v>
      </c>
      <c r="S2062" s="103">
        <v>2828</v>
      </c>
    </row>
    <row r="2063" spans="2:19">
      <c r="B2063" s="5">
        <v>1957</v>
      </c>
      <c r="C2063" s="103">
        <v>4925424</v>
      </c>
      <c r="D2063" s="103">
        <v>4925424</v>
      </c>
      <c r="E2063" s="103">
        <v>4925424</v>
      </c>
      <c r="F2063" s="103">
        <v>4925424</v>
      </c>
      <c r="G2063" s="103">
        <v>4925424</v>
      </c>
      <c r="H2063" s="103">
        <v>4925424</v>
      </c>
      <c r="I2063" s="103">
        <v>4925424</v>
      </c>
      <c r="J2063" s="103">
        <v>4925424</v>
      </c>
      <c r="K2063" s="103">
        <v>4925424</v>
      </c>
      <c r="L2063" s="103">
        <v>4925424</v>
      </c>
      <c r="M2063" s="34"/>
      <c r="N2063" s="34"/>
      <c r="O2063" s="34"/>
      <c r="P2063" s="34"/>
      <c r="Q2063" s="103">
        <v>2127</v>
      </c>
      <c r="R2063" s="103">
        <v>2127</v>
      </c>
      <c r="S2063" s="103">
        <v>2127</v>
      </c>
    </row>
    <row r="2064" spans="2:19">
      <c r="B2064" s="5">
        <v>1956</v>
      </c>
      <c r="C2064" s="103">
        <v>1077489</v>
      </c>
      <c r="D2064" s="103">
        <v>1077489</v>
      </c>
      <c r="E2064" s="103">
        <v>1077489</v>
      </c>
      <c r="F2064" s="103">
        <v>1077489</v>
      </c>
      <c r="G2064" s="103">
        <v>1077489</v>
      </c>
      <c r="H2064" s="103">
        <v>1077489</v>
      </c>
      <c r="I2064" s="103">
        <v>1077489</v>
      </c>
      <c r="J2064" s="103">
        <v>1077489</v>
      </c>
      <c r="K2064" s="103">
        <v>1077489</v>
      </c>
      <c r="L2064" s="103">
        <v>1077489</v>
      </c>
      <c r="M2064" s="34"/>
      <c r="N2064" s="34"/>
      <c r="O2064" s="34"/>
      <c r="P2064" s="34"/>
      <c r="Q2064" s="103">
        <v>9485</v>
      </c>
      <c r="R2064" s="103">
        <v>9485</v>
      </c>
      <c r="S2064" s="103">
        <v>9485</v>
      </c>
    </row>
    <row r="2065" spans="2:19">
      <c r="B2065" s="5">
        <v>1955</v>
      </c>
      <c r="C2065" s="103">
        <v>1537734</v>
      </c>
      <c r="D2065" s="103">
        <v>1537734</v>
      </c>
      <c r="E2065" s="103">
        <v>1537734</v>
      </c>
      <c r="F2065" s="103">
        <v>1537734</v>
      </c>
      <c r="G2065" s="103">
        <v>1537734</v>
      </c>
      <c r="H2065" s="103">
        <v>1537734</v>
      </c>
      <c r="I2065" s="103">
        <v>1537734</v>
      </c>
      <c r="J2065" s="103">
        <v>1537734</v>
      </c>
      <c r="K2065" s="103">
        <v>1537734</v>
      </c>
      <c r="L2065" s="103">
        <v>1537734</v>
      </c>
      <c r="M2065" s="34"/>
      <c r="N2065" s="34"/>
      <c r="O2065" s="34"/>
      <c r="P2065" s="34"/>
      <c r="Q2065" s="103">
        <v>13012</v>
      </c>
      <c r="R2065" s="103">
        <v>13012</v>
      </c>
      <c r="S2065" s="103">
        <v>13012</v>
      </c>
    </row>
    <row r="2066" spans="2:19">
      <c r="B2066" s="5">
        <v>1954</v>
      </c>
      <c r="C2066" s="103">
        <v>2484891</v>
      </c>
      <c r="D2066" s="103">
        <v>2484891</v>
      </c>
      <c r="E2066" s="103">
        <v>2484891</v>
      </c>
      <c r="F2066" s="103">
        <v>2484891</v>
      </c>
      <c r="G2066" s="103">
        <v>2484891</v>
      </c>
      <c r="H2066" s="103">
        <v>2484891</v>
      </c>
      <c r="I2066" s="103">
        <v>2484891</v>
      </c>
      <c r="J2066" s="103">
        <v>2484891</v>
      </c>
      <c r="K2066" s="103">
        <v>2484891</v>
      </c>
      <c r="L2066" s="103">
        <v>2484891</v>
      </c>
      <c r="M2066" s="34"/>
      <c r="N2066" s="34"/>
      <c r="O2066" s="34"/>
      <c r="P2066" s="34"/>
      <c r="Q2066" s="103">
        <v>7850</v>
      </c>
      <c r="R2066" s="103">
        <v>7850</v>
      </c>
      <c r="S2066" s="103">
        <v>7850</v>
      </c>
    </row>
    <row r="2067" spans="2:19">
      <c r="B2067" s="5">
        <v>1953</v>
      </c>
      <c r="C2067" s="103">
        <v>2114071</v>
      </c>
      <c r="D2067" s="103">
        <v>2114071</v>
      </c>
      <c r="E2067" s="103">
        <v>2114071</v>
      </c>
      <c r="F2067" s="103">
        <v>2114071</v>
      </c>
      <c r="G2067" s="103">
        <v>2114071</v>
      </c>
      <c r="H2067" s="103">
        <v>2114071</v>
      </c>
      <c r="I2067" s="103">
        <v>2114071</v>
      </c>
      <c r="J2067" s="103">
        <v>2114071</v>
      </c>
      <c r="K2067" s="103">
        <v>2114071</v>
      </c>
      <c r="L2067" s="103">
        <v>2114071</v>
      </c>
      <c r="M2067" s="34"/>
      <c r="N2067" s="34"/>
      <c r="O2067" s="34"/>
      <c r="P2067" s="34"/>
      <c r="Q2067" s="34"/>
      <c r="R2067" s="34"/>
      <c r="S2067" s="34"/>
    </row>
    <row r="2068" spans="2:19">
      <c r="B2068" s="5">
        <v>1952</v>
      </c>
      <c r="C2068" s="103">
        <v>2900832</v>
      </c>
      <c r="D2068" s="103">
        <v>2900832</v>
      </c>
      <c r="E2068" s="103">
        <v>2900832</v>
      </c>
      <c r="F2068" s="103">
        <v>2900832</v>
      </c>
      <c r="G2068" s="103">
        <v>2900832</v>
      </c>
      <c r="H2068" s="103">
        <v>2900832</v>
      </c>
      <c r="I2068" s="103">
        <v>2900832</v>
      </c>
      <c r="J2068" s="103">
        <v>2900832</v>
      </c>
      <c r="K2068" s="103">
        <v>2900832</v>
      </c>
      <c r="L2068" s="103">
        <v>2900832</v>
      </c>
      <c r="M2068" s="34"/>
      <c r="N2068" s="34"/>
      <c r="O2068" s="34"/>
      <c r="P2068" s="34"/>
      <c r="Q2068" s="34"/>
      <c r="R2068" s="34"/>
      <c r="S2068" s="34"/>
    </row>
    <row r="2069" spans="2:19">
      <c r="B2069" s="5">
        <v>1951</v>
      </c>
      <c r="C2069" s="103">
        <v>2764115</v>
      </c>
      <c r="D2069" s="103">
        <v>2764115</v>
      </c>
      <c r="E2069" s="103">
        <v>2764115</v>
      </c>
      <c r="F2069" s="103">
        <v>2764115</v>
      </c>
      <c r="G2069" s="103">
        <v>2764115</v>
      </c>
      <c r="H2069" s="103">
        <v>2764115</v>
      </c>
      <c r="I2069" s="103">
        <v>2764115</v>
      </c>
      <c r="J2069" s="103">
        <v>2764115</v>
      </c>
      <c r="K2069" s="103">
        <v>2764115</v>
      </c>
      <c r="L2069" s="103">
        <v>2764115</v>
      </c>
      <c r="M2069" s="34"/>
      <c r="N2069" s="34"/>
      <c r="O2069" s="34"/>
      <c r="P2069" s="34"/>
      <c r="Q2069" s="103">
        <v>3696</v>
      </c>
      <c r="R2069" s="103">
        <v>3696</v>
      </c>
      <c r="S2069" s="103">
        <v>3696</v>
      </c>
    </row>
    <row r="2070" spans="2:19">
      <c r="B2070" s="5">
        <v>1950</v>
      </c>
      <c r="C2070" s="103">
        <v>1960398</v>
      </c>
      <c r="D2070" s="103">
        <v>1960398</v>
      </c>
      <c r="E2070" s="103">
        <v>1960398</v>
      </c>
      <c r="F2070" s="103">
        <v>1960398</v>
      </c>
      <c r="G2070" s="103">
        <v>1960398</v>
      </c>
      <c r="H2070" s="103">
        <v>1960398</v>
      </c>
      <c r="I2070" s="103">
        <v>1960398</v>
      </c>
      <c r="J2070" s="103">
        <v>1960398</v>
      </c>
      <c r="K2070" s="103">
        <v>1960398</v>
      </c>
      <c r="L2070" s="103">
        <v>1960398</v>
      </c>
      <c r="M2070" s="34"/>
      <c r="N2070" s="34"/>
      <c r="O2070" s="34"/>
      <c r="P2070" s="34"/>
      <c r="Q2070" s="103">
        <v>1644</v>
      </c>
      <c r="R2070" s="103">
        <v>1644</v>
      </c>
      <c r="S2070" s="103">
        <v>1644</v>
      </c>
    </row>
    <row r="2071" spans="2:19">
      <c r="B2071" s="5">
        <v>1949</v>
      </c>
      <c r="C2071" s="103">
        <v>733497</v>
      </c>
      <c r="D2071" s="103">
        <v>733497</v>
      </c>
      <c r="E2071" s="103">
        <v>733497</v>
      </c>
      <c r="F2071" s="103">
        <v>733497</v>
      </c>
      <c r="G2071" s="103">
        <v>733497</v>
      </c>
      <c r="H2071" s="103">
        <v>733497</v>
      </c>
      <c r="I2071" s="103">
        <v>733497</v>
      </c>
      <c r="J2071" s="103">
        <v>733497</v>
      </c>
      <c r="K2071" s="103">
        <v>733497</v>
      </c>
      <c r="L2071" s="103">
        <v>733497</v>
      </c>
      <c r="M2071" s="34"/>
      <c r="N2071" s="34"/>
      <c r="O2071" s="34"/>
      <c r="P2071" s="34"/>
      <c r="Q2071" s="103">
        <v>1277</v>
      </c>
      <c r="R2071" s="103">
        <v>1277</v>
      </c>
      <c r="S2071" s="103">
        <v>1277</v>
      </c>
    </row>
    <row r="2072" spans="2:19">
      <c r="B2072" s="5">
        <v>1948</v>
      </c>
      <c r="C2072" s="103">
        <v>967882</v>
      </c>
      <c r="D2072" s="103">
        <v>967882</v>
      </c>
      <c r="E2072" s="103">
        <v>967882</v>
      </c>
      <c r="F2072" s="103">
        <v>967882</v>
      </c>
      <c r="G2072" s="103">
        <v>967882</v>
      </c>
      <c r="H2072" s="103">
        <v>967882</v>
      </c>
      <c r="I2072" s="103">
        <v>967882</v>
      </c>
      <c r="J2072" s="103">
        <v>967882</v>
      </c>
      <c r="K2072" s="103">
        <v>967882</v>
      </c>
      <c r="L2072" s="103">
        <v>967882</v>
      </c>
      <c r="M2072" s="34"/>
      <c r="N2072" s="34"/>
      <c r="O2072" s="34"/>
      <c r="P2072" s="34"/>
      <c r="Q2072" s="103">
        <v>2855</v>
      </c>
      <c r="R2072" s="103">
        <v>2855</v>
      </c>
      <c r="S2072" s="103">
        <v>2855</v>
      </c>
    </row>
    <row r="2073" spans="2:19">
      <c r="B2073" s="5">
        <v>1947</v>
      </c>
      <c r="C2073" s="103">
        <v>37317</v>
      </c>
      <c r="D2073" s="103">
        <v>37317</v>
      </c>
      <c r="E2073" s="103">
        <v>37317</v>
      </c>
      <c r="F2073" s="103">
        <v>37317</v>
      </c>
      <c r="G2073" s="103">
        <v>37317</v>
      </c>
      <c r="H2073" s="103">
        <v>37317</v>
      </c>
      <c r="I2073" s="103">
        <v>37317</v>
      </c>
      <c r="J2073" s="103">
        <v>37317</v>
      </c>
      <c r="K2073" s="103">
        <v>37317</v>
      </c>
      <c r="L2073" s="103">
        <v>37317</v>
      </c>
      <c r="M2073" s="34"/>
      <c r="N2073" s="34"/>
      <c r="O2073" s="34"/>
      <c r="P2073" s="34"/>
      <c r="Q2073" s="34"/>
      <c r="R2073" s="34"/>
      <c r="S2073" s="34"/>
    </row>
    <row r="2074" spans="2:19">
      <c r="B2074" s="5">
        <v>1946</v>
      </c>
      <c r="C2074" s="103">
        <v>33059</v>
      </c>
      <c r="D2074" s="103">
        <v>33059</v>
      </c>
      <c r="E2074" s="103">
        <v>33059</v>
      </c>
      <c r="F2074" s="103">
        <v>33059</v>
      </c>
      <c r="G2074" s="103">
        <v>33059</v>
      </c>
      <c r="H2074" s="103">
        <v>33059</v>
      </c>
      <c r="I2074" s="103">
        <v>33059</v>
      </c>
      <c r="J2074" s="103">
        <v>33059</v>
      </c>
      <c r="K2074" s="103">
        <v>33059</v>
      </c>
      <c r="L2074" s="103">
        <v>33059</v>
      </c>
      <c r="M2074" s="34"/>
      <c r="N2074" s="34"/>
      <c r="O2074" s="34"/>
      <c r="P2074" s="34"/>
      <c r="Q2074" s="34"/>
      <c r="R2074" s="34"/>
      <c r="S2074" s="34"/>
    </row>
    <row r="2075" spans="2:19">
      <c r="B2075" s="5">
        <v>1945</v>
      </c>
      <c r="C2075" s="103">
        <v>2208</v>
      </c>
      <c r="D2075" s="103">
        <v>2208</v>
      </c>
      <c r="E2075" s="103">
        <v>2208</v>
      </c>
      <c r="F2075" s="103">
        <v>2208</v>
      </c>
      <c r="G2075" s="103">
        <v>2208</v>
      </c>
      <c r="H2075" s="103">
        <v>2208</v>
      </c>
      <c r="I2075" s="103">
        <v>2208</v>
      </c>
      <c r="J2075" s="103">
        <v>2208</v>
      </c>
      <c r="K2075" s="103">
        <v>2208</v>
      </c>
      <c r="L2075" s="103">
        <v>2208</v>
      </c>
      <c r="M2075" s="34"/>
      <c r="N2075" s="34"/>
      <c r="O2075" s="34"/>
      <c r="P2075" s="34"/>
      <c r="Q2075" s="34"/>
      <c r="R2075" s="34"/>
      <c r="S2075" s="34"/>
    </row>
    <row r="2076" spans="2:19">
      <c r="B2076" s="5">
        <v>1944</v>
      </c>
      <c r="C2076" s="103">
        <v>127024</v>
      </c>
      <c r="D2076" s="103">
        <v>127024</v>
      </c>
      <c r="E2076" s="103">
        <v>127024</v>
      </c>
      <c r="F2076" s="103">
        <v>127024</v>
      </c>
      <c r="G2076" s="103">
        <v>127024</v>
      </c>
      <c r="H2076" s="103">
        <v>127024</v>
      </c>
      <c r="I2076" s="103">
        <v>127024</v>
      </c>
      <c r="J2076" s="103">
        <v>127024</v>
      </c>
      <c r="K2076" s="103">
        <v>127024</v>
      </c>
      <c r="L2076" s="103">
        <v>127024</v>
      </c>
      <c r="M2076" s="34"/>
      <c r="N2076" s="34"/>
      <c r="O2076" s="34"/>
      <c r="P2076" s="34"/>
      <c r="Q2076" s="34"/>
      <c r="R2076" s="34"/>
      <c r="S2076" s="34"/>
    </row>
    <row r="2077" spans="2:19">
      <c r="B2077" s="5">
        <v>1943</v>
      </c>
      <c r="C2077" s="103">
        <v>33458</v>
      </c>
      <c r="D2077" s="103">
        <v>33458</v>
      </c>
      <c r="E2077" s="103">
        <v>33458</v>
      </c>
      <c r="F2077" s="103">
        <v>33458</v>
      </c>
      <c r="G2077" s="103">
        <v>33458</v>
      </c>
      <c r="H2077" s="103">
        <v>33458</v>
      </c>
      <c r="I2077" s="103">
        <v>33458</v>
      </c>
      <c r="J2077" s="103">
        <v>33458</v>
      </c>
      <c r="K2077" s="103">
        <v>33458</v>
      </c>
      <c r="L2077" s="103">
        <v>33458</v>
      </c>
      <c r="M2077" s="34"/>
      <c r="N2077" s="34"/>
      <c r="O2077" s="34"/>
      <c r="P2077" s="34"/>
      <c r="Q2077" s="34"/>
      <c r="R2077" s="34"/>
      <c r="S2077" s="34"/>
    </row>
    <row r="2078" spans="2:19">
      <c r="B2078" s="5">
        <v>1942</v>
      </c>
      <c r="C2078" s="103">
        <v>28526</v>
      </c>
      <c r="D2078" s="103">
        <v>28526</v>
      </c>
      <c r="E2078" s="103">
        <v>28526</v>
      </c>
      <c r="F2078" s="103">
        <v>28526</v>
      </c>
      <c r="G2078" s="103">
        <v>28526</v>
      </c>
      <c r="H2078" s="103">
        <v>28526</v>
      </c>
      <c r="I2078" s="103">
        <v>28526</v>
      </c>
      <c r="J2078" s="103">
        <v>28526</v>
      </c>
      <c r="K2078" s="103">
        <v>28526</v>
      </c>
      <c r="L2078" s="103">
        <v>28526</v>
      </c>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103">
        <v>603</v>
      </c>
      <c r="D2088" s="103">
        <v>603</v>
      </c>
      <c r="E2088" s="103">
        <v>603</v>
      </c>
      <c r="F2088" s="103">
        <v>603</v>
      </c>
      <c r="G2088" s="103">
        <v>603</v>
      </c>
      <c r="H2088" s="103">
        <v>603</v>
      </c>
      <c r="I2088" s="103">
        <v>603</v>
      </c>
      <c r="J2088" s="103">
        <v>603</v>
      </c>
      <c r="K2088" s="103">
        <v>603</v>
      </c>
      <c r="L2088" s="103">
        <v>603</v>
      </c>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208</v>
      </c>
      <c r="B2091" s="6" t="s">
        <v>187</v>
      </c>
      <c r="C2091" s="7">
        <f>SUM(C2014:C2090)</f>
        <v>223652255</v>
      </c>
      <c r="D2091" s="7">
        <f>SUM(D2013:D2090)</f>
        <v>225732348</v>
      </c>
      <c r="E2091" s="7">
        <f>SUM(E2012:E2090)</f>
        <v>230517146</v>
      </c>
      <c r="F2091" s="7">
        <f>SUM(F2011:F2090)</f>
        <v>232269001</v>
      </c>
      <c r="G2091" s="7">
        <f>SUM(G2010:G2090)</f>
        <v>237458915</v>
      </c>
      <c r="H2091" s="7">
        <f>SUM(H2004:H2090)</f>
        <v>239431220</v>
      </c>
      <c r="I2091" s="7">
        <f>SUM(I2004:I2090)</f>
        <v>241876774</v>
      </c>
      <c r="J2091" s="7">
        <f t="shared" ref="J2091" si="39">SUM(J2004:J2090)</f>
        <v>244393051</v>
      </c>
      <c r="K2091" s="7">
        <f>SUM(K2004:K2090)</f>
        <v>245770504</v>
      </c>
      <c r="L2091" s="7">
        <f t="shared" ref="L2091" si="40">SUM(L2004:L2090)</f>
        <v>249139888</v>
      </c>
      <c r="M2091" s="7">
        <f>SUM(M2004:M2090)</f>
        <v>0</v>
      </c>
      <c r="N2091" s="10">
        <f>SUM(N1999:N2090)</f>
        <v>0</v>
      </c>
      <c r="O2091" s="10">
        <f>SUM(O1999:O2090)</f>
        <v>0</v>
      </c>
      <c r="P2091" s="10">
        <f>SUM(P1999:P2090)</f>
        <v>0</v>
      </c>
      <c r="Q2091" s="10">
        <f>SUM(Q1999:Q2090)</f>
        <v>17453450</v>
      </c>
      <c r="R2091" s="10">
        <f>SUM(R1998:R2090)</f>
        <v>18008995</v>
      </c>
      <c r="S2091" s="10">
        <f>SUM(S1998:S2090)</f>
        <v>18008995</v>
      </c>
    </row>
    <row r="2092" spans="1:19">
      <c r="A2092" s="63"/>
      <c r="B2092" s="6"/>
      <c r="C2092" s="7"/>
      <c r="D2092" s="7"/>
      <c r="E2092" s="7"/>
      <c r="F2092" s="7"/>
      <c r="G2092" s="7"/>
      <c r="H2092" s="7"/>
      <c r="I2092" s="7"/>
      <c r="J2092" s="7"/>
      <c r="K2092" s="7"/>
      <c r="L2092" s="7"/>
      <c r="M2092" s="9"/>
    </row>
    <row r="2093" spans="1:19" ht="25.5">
      <c r="A2093" s="64" t="s">
        <v>209</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103">
        <v>116610</v>
      </c>
      <c r="L2101" s="103">
        <v>116610</v>
      </c>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103">
        <v>4057</v>
      </c>
      <c r="E2108" s="103">
        <v>4057</v>
      </c>
      <c r="F2108" s="103">
        <v>4057</v>
      </c>
      <c r="G2108" s="103">
        <v>4057</v>
      </c>
      <c r="H2108" s="103">
        <v>4057</v>
      </c>
      <c r="I2108" s="103">
        <v>4057</v>
      </c>
      <c r="J2108" s="103">
        <v>4057</v>
      </c>
      <c r="K2108" s="103">
        <v>4057</v>
      </c>
      <c r="L2108" s="103">
        <v>4057</v>
      </c>
      <c r="M2108" s="34"/>
      <c r="N2108" s="34"/>
      <c r="O2108" s="34"/>
      <c r="P2108" s="34"/>
      <c r="Q2108" s="34"/>
      <c r="R2108" s="34"/>
      <c r="S2108" s="34"/>
    </row>
    <row r="2109" spans="1:19">
      <c r="B2109" s="5">
        <v>2006</v>
      </c>
      <c r="C2109" s="103">
        <v>15523</v>
      </c>
      <c r="D2109" s="103">
        <v>15523</v>
      </c>
      <c r="E2109" s="103">
        <v>15523</v>
      </c>
      <c r="F2109" s="103">
        <v>15523</v>
      </c>
      <c r="G2109" s="103">
        <v>15523</v>
      </c>
      <c r="H2109" s="103">
        <v>15523</v>
      </c>
      <c r="I2109" s="103">
        <v>15523</v>
      </c>
      <c r="J2109" s="103">
        <v>15523</v>
      </c>
      <c r="K2109" s="103">
        <v>15523</v>
      </c>
      <c r="L2109" s="103">
        <v>15523</v>
      </c>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103">
        <v>6353</v>
      </c>
      <c r="D2111" s="103">
        <v>6353</v>
      </c>
      <c r="E2111" s="103">
        <v>6353</v>
      </c>
      <c r="F2111" s="103">
        <v>6353</v>
      </c>
      <c r="G2111" s="103">
        <v>6353</v>
      </c>
      <c r="H2111" s="103">
        <v>6353</v>
      </c>
      <c r="I2111" s="103">
        <v>6353</v>
      </c>
      <c r="J2111" s="103">
        <v>6353</v>
      </c>
      <c r="K2111" s="103">
        <v>6353</v>
      </c>
      <c r="L2111" s="103">
        <v>6353</v>
      </c>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103">
        <v>7811</v>
      </c>
      <c r="D2113" s="103">
        <v>7811</v>
      </c>
      <c r="E2113" s="103">
        <v>7811</v>
      </c>
      <c r="F2113" s="103">
        <v>7811</v>
      </c>
      <c r="G2113" s="103">
        <v>7811</v>
      </c>
      <c r="H2113" s="103">
        <v>7811</v>
      </c>
      <c r="I2113" s="103">
        <v>7811</v>
      </c>
      <c r="J2113" s="103">
        <v>7811</v>
      </c>
      <c r="K2113" s="103">
        <v>7811</v>
      </c>
      <c r="L2113" s="103">
        <v>7811</v>
      </c>
      <c r="M2113" s="34"/>
      <c r="N2113" s="34"/>
      <c r="O2113" s="34"/>
      <c r="P2113" s="34"/>
      <c r="Q2113" s="34"/>
      <c r="R2113" s="34"/>
      <c r="S2113" s="34"/>
    </row>
    <row r="2114" spans="2:19">
      <c r="B2114" s="5">
        <v>2001</v>
      </c>
      <c r="C2114" s="103">
        <v>35574</v>
      </c>
      <c r="D2114" s="103">
        <v>35574</v>
      </c>
      <c r="E2114" s="103">
        <v>35574</v>
      </c>
      <c r="F2114" s="103">
        <v>35574</v>
      </c>
      <c r="G2114" s="103">
        <v>35574</v>
      </c>
      <c r="H2114" s="103">
        <v>35574</v>
      </c>
      <c r="I2114" s="103">
        <v>35574</v>
      </c>
      <c r="J2114" s="103">
        <v>35574</v>
      </c>
      <c r="K2114" s="103">
        <v>35574</v>
      </c>
      <c r="L2114" s="103">
        <v>35574</v>
      </c>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103">
        <v>48757</v>
      </c>
      <c r="D2116" s="103">
        <v>48757</v>
      </c>
      <c r="E2116" s="103">
        <v>48757</v>
      </c>
      <c r="F2116" s="103">
        <v>48757</v>
      </c>
      <c r="G2116" s="103">
        <v>48757</v>
      </c>
      <c r="H2116" s="103">
        <v>48757</v>
      </c>
      <c r="I2116" s="103">
        <v>48757</v>
      </c>
      <c r="J2116" s="103">
        <v>48757</v>
      </c>
      <c r="K2116" s="103">
        <v>48757</v>
      </c>
      <c r="L2116" s="103">
        <v>48757</v>
      </c>
      <c r="M2116" s="34"/>
      <c r="N2116" s="34"/>
      <c r="O2116" s="34"/>
      <c r="P2116" s="34"/>
      <c r="Q2116" s="34"/>
      <c r="R2116" s="34"/>
      <c r="S2116" s="34"/>
    </row>
    <row r="2117" spans="2:19">
      <c r="B2117" s="5">
        <v>1998</v>
      </c>
      <c r="C2117" s="103">
        <v>11798</v>
      </c>
      <c r="D2117" s="103">
        <v>11798</v>
      </c>
      <c r="E2117" s="103">
        <v>11798</v>
      </c>
      <c r="F2117" s="103">
        <v>11798</v>
      </c>
      <c r="G2117" s="103">
        <v>11798</v>
      </c>
      <c r="H2117" s="103">
        <v>11798</v>
      </c>
      <c r="I2117" s="103">
        <v>11798</v>
      </c>
      <c r="J2117" s="103">
        <v>11798</v>
      </c>
      <c r="K2117" s="103">
        <v>11798</v>
      </c>
      <c r="L2117" s="103">
        <v>11798</v>
      </c>
      <c r="M2117" s="34"/>
      <c r="N2117" s="34"/>
      <c r="O2117" s="34"/>
      <c r="P2117" s="34"/>
      <c r="Q2117" s="34"/>
      <c r="R2117" s="34"/>
      <c r="S2117" s="34"/>
    </row>
    <row r="2118" spans="2:19">
      <c r="B2118" s="5">
        <v>1997</v>
      </c>
      <c r="C2118" s="103">
        <v>7894</v>
      </c>
      <c r="D2118" s="103">
        <v>7894</v>
      </c>
      <c r="E2118" s="103">
        <v>7894</v>
      </c>
      <c r="F2118" s="103">
        <v>7894</v>
      </c>
      <c r="G2118" s="103">
        <v>7894</v>
      </c>
      <c r="H2118" s="103">
        <v>7894</v>
      </c>
      <c r="I2118" s="103">
        <v>7894</v>
      </c>
      <c r="J2118" s="103">
        <v>7894</v>
      </c>
      <c r="K2118" s="103">
        <v>7894</v>
      </c>
      <c r="L2118" s="103">
        <v>7894</v>
      </c>
      <c r="M2118" s="34"/>
      <c r="N2118" s="34"/>
      <c r="O2118" s="34"/>
      <c r="P2118" s="34"/>
      <c r="Q2118" s="34"/>
      <c r="R2118" s="34"/>
      <c r="S2118" s="34"/>
    </row>
    <row r="2119" spans="2:19">
      <c r="B2119" s="5">
        <v>1996</v>
      </c>
      <c r="C2119" s="103">
        <v>5068</v>
      </c>
      <c r="D2119" s="103">
        <v>5068</v>
      </c>
      <c r="E2119" s="103">
        <v>5068</v>
      </c>
      <c r="F2119" s="103">
        <v>5068</v>
      </c>
      <c r="G2119" s="103">
        <v>5068</v>
      </c>
      <c r="H2119" s="103">
        <v>5068</v>
      </c>
      <c r="I2119" s="103">
        <v>5068</v>
      </c>
      <c r="J2119" s="103">
        <v>5068</v>
      </c>
      <c r="K2119" s="103">
        <v>5068</v>
      </c>
      <c r="L2119" s="103">
        <v>5068</v>
      </c>
      <c r="M2119" s="34"/>
      <c r="N2119" s="34"/>
      <c r="O2119" s="34"/>
      <c r="P2119" s="34"/>
      <c r="Q2119" s="34"/>
      <c r="R2119" s="34"/>
      <c r="S2119" s="34"/>
    </row>
    <row r="2120" spans="2:19">
      <c r="B2120" s="5">
        <v>1995</v>
      </c>
      <c r="C2120" s="103">
        <v>49890</v>
      </c>
      <c r="D2120" s="103">
        <v>49890</v>
      </c>
      <c r="E2120" s="103">
        <v>49890</v>
      </c>
      <c r="F2120" s="103">
        <v>49890</v>
      </c>
      <c r="G2120" s="103">
        <v>49890</v>
      </c>
      <c r="H2120" s="103">
        <v>49890</v>
      </c>
      <c r="I2120" s="103">
        <v>49890</v>
      </c>
      <c r="J2120" s="103">
        <v>49890</v>
      </c>
      <c r="K2120" s="103">
        <v>49890</v>
      </c>
      <c r="L2120" s="103">
        <v>49890</v>
      </c>
      <c r="M2120" s="34"/>
      <c r="N2120" s="34"/>
      <c r="O2120" s="34"/>
      <c r="P2120" s="34"/>
      <c r="Q2120" s="34"/>
      <c r="R2120" s="34"/>
      <c r="S2120" s="34"/>
    </row>
    <row r="2121" spans="2:19">
      <c r="B2121" s="5">
        <v>1994</v>
      </c>
      <c r="C2121" s="103">
        <v>17685</v>
      </c>
      <c r="D2121" s="103">
        <v>17685</v>
      </c>
      <c r="E2121" s="103">
        <v>17685</v>
      </c>
      <c r="F2121" s="103">
        <v>17685</v>
      </c>
      <c r="G2121" s="103">
        <v>17685</v>
      </c>
      <c r="H2121" s="103">
        <v>17685</v>
      </c>
      <c r="I2121" s="103">
        <v>17685</v>
      </c>
      <c r="J2121" s="103">
        <v>17685</v>
      </c>
      <c r="K2121" s="103">
        <v>17685</v>
      </c>
      <c r="L2121" s="103">
        <v>17685</v>
      </c>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103">
        <v>296486</v>
      </c>
      <c r="D2123" s="103">
        <v>296486</v>
      </c>
      <c r="E2123" s="103">
        <v>296486</v>
      </c>
      <c r="F2123" s="103">
        <v>296486</v>
      </c>
      <c r="G2123" s="103">
        <v>296486</v>
      </c>
      <c r="H2123" s="103">
        <v>296486</v>
      </c>
      <c r="I2123" s="103">
        <v>296486</v>
      </c>
      <c r="J2123" s="103">
        <v>296486</v>
      </c>
      <c r="K2123" s="103">
        <v>296486</v>
      </c>
      <c r="L2123" s="103">
        <v>296486</v>
      </c>
      <c r="M2123" s="34"/>
      <c r="N2123" s="34"/>
      <c r="O2123" s="34"/>
      <c r="P2123" s="34"/>
      <c r="Q2123" s="34"/>
      <c r="R2123" s="34"/>
      <c r="S2123" s="34"/>
    </row>
    <row r="2124" spans="2:19">
      <c r="B2124" s="5">
        <v>1991</v>
      </c>
      <c r="C2124" s="103">
        <v>87992</v>
      </c>
      <c r="D2124" s="103">
        <v>87992</v>
      </c>
      <c r="E2124" s="103">
        <v>87992</v>
      </c>
      <c r="F2124" s="103">
        <v>87992</v>
      </c>
      <c r="G2124" s="103">
        <v>87992</v>
      </c>
      <c r="H2124" s="103">
        <v>87992</v>
      </c>
      <c r="I2124" s="103">
        <v>87992</v>
      </c>
      <c r="J2124" s="103">
        <v>87992</v>
      </c>
      <c r="K2124" s="103">
        <v>87992</v>
      </c>
      <c r="L2124" s="103">
        <v>87992</v>
      </c>
      <c r="M2124" s="34"/>
      <c r="N2124" s="34"/>
      <c r="O2124" s="34"/>
      <c r="P2124" s="34"/>
      <c r="Q2124" s="34"/>
      <c r="R2124" s="34"/>
      <c r="S2124" s="34"/>
    </row>
    <row r="2125" spans="2:19">
      <c r="B2125" s="5">
        <v>1990</v>
      </c>
      <c r="C2125" s="103">
        <v>55619</v>
      </c>
      <c r="D2125" s="103">
        <v>55619</v>
      </c>
      <c r="E2125" s="103">
        <v>55619</v>
      </c>
      <c r="F2125" s="103">
        <v>55619</v>
      </c>
      <c r="G2125" s="103">
        <v>55619</v>
      </c>
      <c r="H2125" s="103">
        <v>55619</v>
      </c>
      <c r="I2125" s="103">
        <v>55619</v>
      </c>
      <c r="J2125" s="103">
        <v>55619</v>
      </c>
      <c r="K2125" s="103">
        <v>55619</v>
      </c>
      <c r="L2125" s="103">
        <v>55619</v>
      </c>
      <c r="M2125" s="34"/>
      <c r="N2125" s="34"/>
      <c r="O2125" s="34"/>
      <c r="P2125" s="34"/>
      <c r="Q2125" s="34"/>
      <c r="R2125" s="34"/>
      <c r="S2125" s="34"/>
    </row>
    <row r="2126" spans="2:19">
      <c r="B2126" s="5">
        <v>1989</v>
      </c>
      <c r="C2126" s="103">
        <v>416601</v>
      </c>
      <c r="D2126" s="103">
        <v>416601</v>
      </c>
      <c r="E2126" s="103">
        <v>416601</v>
      </c>
      <c r="F2126" s="103">
        <v>416601</v>
      </c>
      <c r="G2126" s="103">
        <v>416601</v>
      </c>
      <c r="H2126" s="103">
        <v>416601</v>
      </c>
      <c r="I2126" s="103">
        <v>416601</v>
      </c>
      <c r="J2126" s="103">
        <v>416601</v>
      </c>
      <c r="K2126" s="103">
        <v>416601</v>
      </c>
      <c r="L2126" s="103">
        <v>416601</v>
      </c>
      <c r="M2126" s="34"/>
      <c r="N2126" s="34"/>
      <c r="O2126" s="34"/>
      <c r="P2126" s="34"/>
      <c r="Q2126" s="34"/>
      <c r="R2126" s="34"/>
      <c r="S2126" s="34"/>
    </row>
    <row r="2127" spans="2:19">
      <c r="B2127" s="5">
        <v>1988</v>
      </c>
      <c r="C2127" s="103">
        <v>29025</v>
      </c>
      <c r="D2127" s="103">
        <v>29025</v>
      </c>
      <c r="E2127" s="103">
        <v>29025</v>
      </c>
      <c r="F2127" s="103">
        <v>29025</v>
      </c>
      <c r="G2127" s="103">
        <v>29025</v>
      </c>
      <c r="H2127" s="103">
        <v>29025</v>
      </c>
      <c r="I2127" s="103">
        <v>29025</v>
      </c>
      <c r="J2127" s="103">
        <v>29025</v>
      </c>
      <c r="K2127" s="103">
        <v>29025</v>
      </c>
      <c r="L2127" s="103">
        <v>29025</v>
      </c>
      <c r="M2127" s="34"/>
      <c r="N2127" s="34"/>
      <c r="O2127" s="34"/>
      <c r="P2127" s="34"/>
      <c r="Q2127" s="34"/>
      <c r="R2127" s="34"/>
      <c r="S2127" s="34"/>
    </row>
    <row r="2128" spans="2:19">
      <c r="B2128" s="5">
        <v>1987</v>
      </c>
      <c r="C2128" s="103">
        <v>793198</v>
      </c>
      <c r="D2128" s="103">
        <v>793198</v>
      </c>
      <c r="E2128" s="103">
        <v>793198</v>
      </c>
      <c r="F2128" s="103">
        <v>793198</v>
      </c>
      <c r="G2128" s="103">
        <v>793198</v>
      </c>
      <c r="H2128" s="103">
        <v>793198</v>
      </c>
      <c r="I2128" s="103">
        <v>793198</v>
      </c>
      <c r="J2128" s="103">
        <v>793198</v>
      </c>
      <c r="K2128" s="103">
        <v>793198</v>
      </c>
      <c r="L2128" s="103">
        <v>793198</v>
      </c>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103">
        <v>7585</v>
      </c>
      <c r="D2130" s="103">
        <v>7585</v>
      </c>
      <c r="E2130" s="103">
        <v>7585</v>
      </c>
      <c r="F2130" s="103">
        <v>7585</v>
      </c>
      <c r="G2130" s="103">
        <v>7585</v>
      </c>
      <c r="H2130" s="103">
        <v>7585</v>
      </c>
      <c r="I2130" s="103">
        <v>7585</v>
      </c>
      <c r="J2130" s="103">
        <v>7585</v>
      </c>
      <c r="K2130" s="103">
        <v>7585</v>
      </c>
      <c r="L2130" s="103">
        <v>7585</v>
      </c>
      <c r="M2130" s="34"/>
      <c r="N2130" s="34"/>
      <c r="O2130" s="34"/>
      <c r="P2130" s="34"/>
      <c r="Q2130" s="34"/>
      <c r="R2130" s="34"/>
      <c r="S2130" s="34"/>
    </row>
    <row r="2131" spans="2:19">
      <c r="B2131" s="5">
        <v>1984</v>
      </c>
      <c r="C2131" s="103">
        <v>39147</v>
      </c>
      <c r="D2131" s="103">
        <v>39147</v>
      </c>
      <c r="E2131" s="103">
        <v>39147</v>
      </c>
      <c r="F2131" s="103">
        <v>39147</v>
      </c>
      <c r="G2131" s="103">
        <v>39147</v>
      </c>
      <c r="H2131" s="103">
        <v>39147</v>
      </c>
      <c r="I2131" s="103">
        <v>39147</v>
      </c>
      <c r="J2131" s="103">
        <v>39147</v>
      </c>
      <c r="K2131" s="103">
        <v>39147</v>
      </c>
      <c r="L2131" s="103">
        <v>39147</v>
      </c>
      <c r="M2131" s="34"/>
      <c r="N2131" s="34"/>
      <c r="O2131" s="34"/>
      <c r="P2131" s="34"/>
      <c r="Q2131" s="34"/>
      <c r="R2131" s="34"/>
      <c r="S2131" s="34"/>
    </row>
    <row r="2132" spans="2:19">
      <c r="B2132" s="5">
        <v>1983</v>
      </c>
      <c r="C2132" s="103">
        <v>8187</v>
      </c>
      <c r="D2132" s="103">
        <v>8187</v>
      </c>
      <c r="E2132" s="103">
        <v>8187</v>
      </c>
      <c r="F2132" s="103">
        <v>8187</v>
      </c>
      <c r="G2132" s="103">
        <v>8187</v>
      </c>
      <c r="H2132" s="103">
        <v>8187</v>
      </c>
      <c r="I2132" s="103">
        <v>8187</v>
      </c>
      <c r="J2132" s="103">
        <v>8187</v>
      </c>
      <c r="K2132" s="103">
        <v>8187</v>
      </c>
      <c r="L2132" s="103">
        <v>8187</v>
      </c>
      <c r="M2132" s="34"/>
      <c r="N2132" s="34"/>
      <c r="O2132" s="34"/>
      <c r="P2132" s="34"/>
      <c r="Q2132" s="34"/>
      <c r="R2132" s="34"/>
      <c r="S2132" s="34"/>
    </row>
    <row r="2133" spans="2:19">
      <c r="B2133" s="5">
        <v>1982</v>
      </c>
      <c r="C2133" s="103">
        <v>30937</v>
      </c>
      <c r="D2133" s="103">
        <v>30937</v>
      </c>
      <c r="E2133" s="103">
        <v>30937</v>
      </c>
      <c r="F2133" s="103">
        <v>30937</v>
      </c>
      <c r="G2133" s="103">
        <v>30937</v>
      </c>
      <c r="H2133" s="103">
        <v>30937</v>
      </c>
      <c r="I2133" s="103">
        <v>30937</v>
      </c>
      <c r="J2133" s="103">
        <v>30937</v>
      </c>
      <c r="K2133" s="103">
        <v>30937</v>
      </c>
      <c r="L2133" s="103">
        <v>30937</v>
      </c>
      <c r="M2133" s="34"/>
      <c r="N2133" s="34"/>
      <c r="O2133" s="34"/>
      <c r="P2133" s="34"/>
      <c r="Q2133" s="34"/>
      <c r="R2133" s="34"/>
      <c r="S2133" s="34"/>
    </row>
    <row r="2134" spans="2:19">
      <c r="B2134" s="5">
        <v>1981</v>
      </c>
      <c r="C2134" s="103">
        <v>2587</v>
      </c>
      <c r="D2134" s="103">
        <v>2587</v>
      </c>
      <c r="E2134" s="103">
        <v>2587</v>
      </c>
      <c r="F2134" s="103">
        <v>2587</v>
      </c>
      <c r="G2134" s="103">
        <v>2587</v>
      </c>
      <c r="H2134" s="103">
        <v>2587</v>
      </c>
      <c r="I2134" s="103">
        <v>2587</v>
      </c>
      <c r="J2134" s="103">
        <v>2587</v>
      </c>
      <c r="K2134" s="103">
        <v>2587</v>
      </c>
      <c r="L2134" s="103">
        <v>2587</v>
      </c>
      <c r="M2134" s="34"/>
      <c r="N2134" s="34"/>
      <c r="O2134" s="34"/>
      <c r="P2134" s="34"/>
      <c r="Q2134" s="34"/>
      <c r="R2134" s="34"/>
      <c r="S2134" s="34"/>
    </row>
    <row r="2135" spans="2:19">
      <c r="B2135" s="5">
        <v>1980</v>
      </c>
      <c r="C2135" s="103">
        <v>281284</v>
      </c>
      <c r="D2135" s="103">
        <v>281284</v>
      </c>
      <c r="E2135" s="103">
        <v>281284</v>
      </c>
      <c r="F2135" s="103">
        <v>281284</v>
      </c>
      <c r="G2135" s="103">
        <v>281284</v>
      </c>
      <c r="H2135" s="103">
        <v>281284</v>
      </c>
      <c r="I2135" s="103">
        <v>281284</v>
      </c>
      <c r="J2135" s="103">
        <v>281284</v>
      </c>
      <c r="K2135" s="103">
        <v>281284</v>
      </c>
      <c r="L2135" s="103">
        <v>281284</v>
      </c>
      <c r="M2135" s="34"/>
      <c r="N2135" s="34"/>
      <c r="O2135" s="34"/>
      <c r="P2135" s="34"/>
      <c r="Q2135" s="34"/>
      <c r="R2135" s="34"/>
      <c r="S2135" s="34"/>
    </row>
    <row r="2136" spans="2:19">
      <c r="B2136" s="5">
        <v>1979</v>
      </c>
      <c r="C2136" s="103">
        <v>62434</v>
      </c>
      <c r="D2136" s="103">
        <v>62434</v>
      </c>
      <c r="E2136" s="103">
        <v>62434</v>
      </c>
      <c r="F2136" s="103">
        <v>62434</v>
      </c>
      <c r="G2136" s="103">
        <v>62434</v>
      </c>
      <c r="H2136" s="103">
        <v>62434</v>
      </c>
      <c r="I2136" s="103">
        <v>62434</v>
      </c>
      <c r="J2136" s="103">
        <v>62434</v>
      </c>
      <c r="K2136" s="103">
        <v>62434</v>
      </c>
      <c r="L2136" s="103">
        <v>62434</v>
      </c>
      <c r="M2136" s="34"/>
      <c r="N2136" s="34"/>
      <c r="O2136" s="34"/>
      <c r="P2136" s="34"/>
      <c r="Q2136" s="34"/>
      <c r="R2136" s="34"/>
      <c r="S2136" s="34"/>
    </row>
    <row r="2137" spans="2:19">
      <c r="B2137" s="5">
        <v>1978</v>
      </c>
      <c r="C2137" s="103">
        <v>626642</v>
      </c>
      <c r="D2137" s="103">
        <v>626642</v>
      </c>
      <c r="E2137" s="103">
        <v>626642</v>
      </c>
      <c r="F2137" s="103">
        <v>626642</v>
      </c>
      <c r="G2137" s="103">
        <v>626642</v>
      </c>
      <c r="H2137" s="103">
        <v>626642</v>
      </c>
      <c r="I2137" s="103">
        <v>626642</v>
      </c>
      <c r="J2137" s="103">
        <v>626642</v>
      </c>
      <c r="K2137" s="103">
        <v>626642</v>
      </c>
      <c r="L2137" s="103">
        <v>626642</v>
      </c>
      <c r="M2137" s="34"/>
      <c r="N2137" s="34"/>
      <c r="O2137" s="34"/>
      <c r="P2137" s="34"/>
      <c r="Q2137" s="34"/>
      <c r="R2137" s="34"/>
      <c r="S2137" s="34"/>
    </row>
    <row r="2138" spans="2:19">
      <c r="B2138" s="5">
        <v>1977</v>
      </c>
      <c r="C2138" s="103">
        <v>32977</v>
      </c>
      <c r="D2138" s="103">
        <v>32977</v>
      </c>
      <c r="E2138" s="103">
        <v>32977</v>
      </c>
      <c r="F2138" s="103">
        <v>32977</v>
      </c>
      <c r="G2138" s="103">
        <v>32977</v>
      </c>
      <c r="H2138" s="103">
        <v>32977</v>
      </c>
      <c r="I2138" s="103">
        <v>32977</v>
      </c>
      <c r="J2138" s="103">
        <v>32977</v>
      </c>
      <c r="K2138" s="103">
        <v>32977</v>
      </c>
      <c r="L2138" s="103">
        <v>32977</v>
      </c>
      <c r="M2138" s="34"/>
      <c r="N2138" s="34"/>
      <c r="O2138" s="34"/>
      <c r="P2138" s="34"/>
      <c r="Q2138" s="34"/>
      <c r="R2138" s="34"/>
      <c r="S2138" s="34"/>
    </row>
    <row r="2139" spans="2:19">
      <c r="B2139" s="5">
        <v>1976</v>
      </c>
      <c r="C2139" s="103">
        <v>43715</v>
      </c>
      <c r="D2139" s="103">
        <v>43715</v>
      </c>
      <c r="E2139" s="103">
        <v>43715</v>
      </c>
      <c r="F2139" s="103">
        <v>43715</v>
      </c>
      <c r="G2139" s="103">
        <v>43715</v>
      </c>
      <c r="H2139" s="103">
        <v>43715</v>
      </c>
      <c r="I2139" s="103">
        <v>43715</v>
      </c>
      <c r="J2139" s="103">
        <v>43715</v>
      </c>
      <c r="K2139" s="103">
        <v>43715</v>
      </c>
      <c r="L2139" s="103">
        <v>43715</v>
      </c>
      <c r="M2139" s="34"/>
      <c r="N2139" s="34"/>
      <c r="O2139" s="34"/>
      <c r="P2139" s="34"/>
      <c r="Q2139" s="34"/>
      <c r="R2139" s="34"/>
      <c r="S2139" s="34"/>
    </row>
    <row r="2140" spans="2:19">
      <c r="B2140" s="5">
        <v>1975</v>
      </c>
      <c r="C2140" s="103">
        <v>189281</v>
      </c>
      <c r="D2140" s="103">
        <v>189281</v>
      </c>
      <c r="E2140" s="103">
        <v>189281</v>
      </c>
      <c r="F2140" s="103">
        <v>189281</v>
      </c>
      <c r="G2140" s="103">
        <v>189281</v>
      </c>
      <c r="H2140" s="103">
        <v>189281</v>
      </c>
      <c r="I2140" s="103">
        <v>189281</v>
      </c>
      <c r="J2140" s="103">
        <v>189281</v>
      </c>
      <c r="K2140" s="103">
        <v>189281</v>
      </c>
      <c r="L2140" s="103">
        <v>189281</v>
      </c>
      <c r="M2140" s="34"/>
      <c r="N2140" s="34"/>
      <c r="O2140" s="34"/>
      <c r="P2140" s="34"/>
      <c r="Q2140" s="34"/>
      <c r="R2140" s="34"/>
      <c r="S2140" s="34"/>
    </row>
    <row r="2141" spans="2:19">
      <c r="B2141" s="5">
        <v>1974</v>
      </c>
      <c r="C2141" s="103">
        <v>403174</v>
      </c>
      <c r="D2141" s="103">
        <v>403174</v>
      </c>
      <c r="E2141" s="103">
        <v>403174</v>
      </c>
      <c r="F2141" s="103">
        <v>403174</v>
      </c>
      <c r="G2141" s="103">
        <v>403174</v>
      </c>
      <c r="H2141" s="103">
        <v>403174</v>
      </c>
      <c r="I2141" s="103">
        <v>403174</v>
      </c>
      <c r="J2141" s="103">
        <v>403174</v>
      </c>
      <c r="K2141" s="103">
        <v>403174</v>
      </c>
      <c r="L2141" s="103">
        <v>403174</v>
      </c>
      <c r="M2141" s="34"/>
      <c r="N2141" s="34"/>
      <c r="O2141" s="34"/>
      <c r="P2141" s="34"/>
      <c r="Q2141" s="34"/>
      <c r="R2141" s="34"/>
      <c r="S2141" s="34"/>
    </row>
    <row r="2142" spans="2:19">
      <c r="B2142" s="5">
        <v>1973</v>
      </c>
      <c r="C2142" s="103">
        <v>579884</v>
      </c>
      <c r="D2142" s="103">
        <v>579884</v>
      </c>
      <c r="E2142" s="103">
        <v>579884</v>
      </c>
      <c r="F2142" s="103">
        <v>579884</v>
      </c>
      <c r="G2142" s="103">
        <v>579884</v>
      </c>
      <c r="H2142" s="103">
        <v>579884</v>
      </c>
      <c r="I2142" s="103">
        <v>579884</v>
      </c>
      <c r="J2142" s="103">
        <v>579884</v>
      </c>
      <c r="K2142" s="103">
        <v>579884</v>
      </c>
      <c r="L2142" s="103">
        <v>579884</v>
      </c>
      <c r="M2142" s="34"/>
      <c r="N2142" s="34"/>
      <c r="O2142" s="34"/>
      <c r="P2142" s="34"/>
      <c r="Q2142" s="34"/>
      <c r="R2142" s="34"/>
      <c r="S2142" s="34"/>
    </row>
    <row r="2143" spans="2:19">
      <c r="B2143" s="5">
        <v>1972</v>
      </c>
      <c r="C2143" s="103">
        <v>179388</v>
      </c>
      <c r="D2143" s="103">
        <v>179388</v>
      </c>
      <c r="E2143" s="103">
        <v>179388</v>
      </c>
      <c r="F2143" s="103">
        <v>179388</v>
      </c>
      <c r="G2143" s="103">
        <v>179388</v>
      </c>
      <c r="H2143" s="103">
        <v>179388</v>
      </c>
      <c r="I2143" s="103">
        <v>179388</v>
      </c>
      <c r="J2143" s="103">
        <v>179388</v>
      </c>
      <c r="K2143" s="103">
        <v>179388</v>
      </c>
      <c r="L2143" s="103">
        <v>179388</v>
      </c>
      <c r="M2143" s="34"/>
      <c r="N2143" s="34"/>
      <c r="O2143" s="34"/>
      <c r="P2143" s="34"/>
      <c r="Q2143" s="34"/>
      <c r="R2143" s="34"/>
      <c r="S2143" s="34"/>
    </row>
    <row r="2144" spans="2:19">
      <c r="B2144" s="5">
        <v>1971</v>
      </c>
      <c r="C2144" s="103">
        <v>193613</v>
      </c>
      <c r="D2144" s="103">
        <v>193613</v>
      </c>
      <c r="E2144" s="103">
        <v>193613</v>
      </c>
      <c r="F2144" s="103">
        <v>193613</v>
      </c>
      <c r="G2144" s="103">
        <v>193613</v>
      </c>
      <c r="H2144" s="103">
        <v>193613</v>
      </c>
      <c r="I2144" s="103">
        <v>193613</v>
      </c>
      <c r="J2144" s="103">
        <v>193613</v>
      </c>
      <c r="K2144" s="103">
        <v>193613</v>
      </c>
      <c r="L2144" s="103">
        <v>193613</v>
      </c>
      <c r="M2144" s="34"/>
      <c r="N2144" s="34"/>
      <c r="O2144" s="34"/>
      <c r="P2144" s="34"/>
      <c r="Q2144" s="34"/>
      <c r="R2144" s="34"/>
      <c r="S2144" s="34"/>
    </row>
    <row r="2145" spans="2:19">
      <c r="B2145" s="5">
        <v>1970</v>
      </c>
      <c r="C2145" s="103">
        <v>65994</v>
      </c>
      <c r="D2145" s="103">
        <v>65994</v>
      </c>
      <c r="E2145" s="103">
        <v>65994</v>
      </c>
      <c r="F2145" s="103">
        <v>65994</v>
      </c>
      <c r="G2145" s="103">
        <v>65994</v>
      </c>
      <c r="H2145" s="103">
        <v>65994</v>
      </c>
      <c r="I2145" s="103">
        <v>65994</v>
      </c>
      <c r="J2145" s="103">
        <v>65994</v>
      </c>
      <c r="K2145" s="103">
        <v>65994</v>
      </c>
      <c r="L2145" s="103">
        <v>65994</v>
      </c>
      <c r="M2145" s="34"/>
      <c r="N2145" s="34"/>
      <c r="O2145" s="34"/>
      <c r="P2145" s="34"/>
      <c r="Q2145" s="34"/>
      <c r="R2145" s="34"/>
      <c r="S2145" s="34"/>
    </row>
    <row r="2146" spans="2:19">
      <c r="B2146" s="5">
        <v>1969</v>
      </c>
      <c r="C2146" s="103">
        <v>97401</v>
      </c>
      <c r="D2146" s="103">
        <v>97401</v>
      </c>
      <c r="E2146" s="103">
        <v>97401</v>
      </c>
      <c r="F2146" s="103">
        <v>97401</v>
      </c>
      <c r="G2146" s="103">
        <v>97401</v>
      </c>
      <c r="H2146" s="103">
        <v>97401</v>
      </c>
      <c r="I2146" s="103">
        <v>97401</v>
      </c>
      <c r="J2146" s="103">
        <v>97401</v>
      </c>
      <c r="K2146" s="103">
        <v>97401</v>
      </c>
      <c r="L2146" s="103">
        <v>97401</v>
      </c>
      <c r="M2146" s="34"/>
      <c r="N2146" s="34"/>
      <c r="O2146" s="34"/>
      <c r="P2146" s="34"/>
      <c r="Q2146" s="34"/>
      <c r="R2146" s="34"/>
      <c r="S2146" s="34"/>
    </row>
    <row r="2147" spans="2:19">
      <c r="B2147" s="5">
        <v>1968</v>
      </c>
      <c r="C2147" s="103">
        <v>31432</v>
      </c>
      <c r="D2147" s="103">
        <v>31432</v>
      </c>
      <c r="E2147" s="103">
        <v>31432</v>
      </c>
      <c r="F2147" s="103">
        <v>31432</v>
      </c>
      <c r="G2147" s="103">
        <v>31432</v>
      </c>
      <c r="H2147" s="103">
        <v>31432</v>
      </c>
      <c r="I2147" s="103">
        <v>31432</v>
      </c>
      <c r="J2147" s="103">
        <v>31432</v>
      </c>
      <c r="K2147" s="103">
        <v>31432</v>
      </c>
      <c r="L2147" s="103">
        <v>31432</v>
      </c>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103">
        <v>2480</v>
      </c>
      <c r="D2149" s="103">
        <v>2480</v>
      </c>
      <c r="E2149" s="103">
        <v>2480</v>
      </c>
      <c r="F2149" s="103">
        <v>2480</v>
      </c>
      <c r="G2149" s="103">
        <v>2480</v>
      </c>
      <c r="H2149" s="103">
        <v>2480</v>
      </c>
      <c r="I2149" s="103">
        <v>2480</v>
      </c>
      <c r="J2149" s="103">
        <v>2480</v>
      </c>
      <c r="K2149" s="103">
        <v>2480</v>
      </c>
      <c r="L2149" s="103">
        <v>2480</v>
      </c>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103">
        <v>2588</v>
      </c>
      <c r="D2164" s="103">
        <v>2588</v>
      </c>
      <c r="E2164" s="103">
        <v>2588</v>
      </c>
      <c r="F2164" s="103">
        <v>2588</v>
      </c>
      <c r="G2164" s="103">
        <v>2588</v>
      </c>
      <c r="H2164" s="103">
        <v>2588</v>
      </c>
      <c r="I2164" s="103">
        <v>2588</v>
      </c>
      <c r="J2164" s="103">
        <v>2588</v>
      </c>
      <c r="K2164" s="103">
        <v>2588</v>
      </c>
      <c r="L2164" s="103">
        <v>2588</v>
      </c>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209</v>
      </c>
      <c r="B2186" s="6" t="s">
        <v>187</v>
      </c>
      <c r="C2186" s="7">
        <f>SUM(C2109:C2185)</f>
        <v>4766004</v>
      </c>
      <c r="D2186" s="7">
        <f>SUM(D2108:D2185)</f>
        <v>4770061</v>
      </c>
      <c r="E2186" s="7">
        <f>SUM(E2107:E2185)</f>
        <v>4770061</v>
      </c>
      <c r="F2186" s="7">
        <f>SUM(F2106:F2185)</f>
        <v>4770061</v>
      </c>
      <c r="G2186" s="7">
        <f>SUM(G2105:G2185)</f>
        <v>4770061</v>
      </c>
      <c r="H2186" s="7">
        <f>SUM(H2099:H2185)</f>
        <v>4770061</v>
      </c>
      <c r="I2186" s="7">
        <f>SUM(I2099:I2185)</f>
        <v>4770061</v>
      </c>
      <c r="J2186" s="7">
        <f t="shared" ref="J2186" si="41">SUM(J2099:J2185)</f>
        <v>4770061</v>
      </c>
      <c r="K2186" s="7">
        <f>SUM(K2099:K2185)</f>
        <v>4886671</v>
      </c>
      <c r="L2186" s="7">
        <f t="shared" ref="L2186" si="42">SUM(L2099:L2185)</f>
        <v>4886671</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210</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210</v>
      </c>
      <c r="B2281" s="6" t="s">
        <v>187</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211</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103">
        <v>24286</v>
      </c>
      <c r="S2284" s="103">
        <v>24286</v>
      </c>
    </row>
    <row r="2285" spans="1:19">
      <c r="B2285" s="5">
        <v>2020</v>
      </c>
      <c r="C2285" s="33"/>
      <c r="D2285" s="33"/>
      <c r="E2285" s="33"/>
      <c r="F2285" s="33"/>
      <c r="G2285" s="33"/>
      <c r="H2285" s="33"/>
      <c r="I2285" s="33"/>
      <c r="J2285" s="33"/>
      <c r="K2285" s="33"/>
      <c r="L2285" s="33"/>
      <c r="M2285" s="33"/>
      <c r="N2285" s="33"/>
      <c r="O2285" s="33"/>
      <c r="P2285" s="33"/>
      <c r="Q2285" s="103">
        <v>21884</v>
      </c>
      <c r="R2285" s="103">
        <v>21884</v>
      </c>
      <c r="S2285" s="103">
        <v>21884</v>
      </c>
    </row>
    <row r="2286" spans="1:19">
      <c r="A2286" s="37"/>
      <c r="B2286" s="5">
        <v>2019</v>
      </c>
      <c r="C2286" s="33"/>
      <c r="D2286" s="33"/>
      <c r="E2286" s="33"/>
      <c r="F2286" s="33"/>
      <c r="G2286" s="33"/>
      <c r="H2286" s="33"/>
      <c r="I2286" s="33"/>
      <c r="J2286" s="33"/>
      <c r="K2286" s="33"/>
      <c r="L2286" s="33"/>
      <c r="M2286" s="33"/>
      <c r="N2286" s="33"/>
      <c r="O2286" s="33"/>
      <c r="P2286" s="34"/>
      <c r="Q2286" s="103">
        <v>57438</v>
      </c>
      <c r="R2286" s="103">
        <v>57438</v>
      </c>
      <c r="S2286" s="103">
        <v>57438</v>
      </c>
    </row>
    <row r="2287" spans="1:19">
      <c r="A2287" s="37"/>
      <c r="B2287" s="5">
        <v>2018</v>
      </c>
      <c r="C2287" s="33"/>
      <c r="D2287" s="33"/>
      <c r="E2287" s="33"/>
      <c r="F2287" s="33"/>
      <c r="G2287" s="33"/>
      <c r="H2287" s="33"/>
      <c r="I2287" s="33"/>
      <c r="J2287" s="33"/>
      <c r="K2287" s="33"/>
      <c r="L2287" s="33"/>
      <c r="M2287" s="33"/>
      <c r="N2287" s="33"/>
      <c r="O2287" s="34"/>
      <c r="P2287" s="34"/>
      <c r="Q2287" s="103">
        <v>125603</v>
      </c>
      <c r="R2287" s="103">
        <v>125603</v>
      </c>
      <c r="S2287" s="103">
        <v>125603</v>
      </c>
    </row>
    <row r="2288" spans="1:19">
      <c r="A2288" s="37"/>
      <c r="B2288" s="5">
        <v>2017</v>
      </c>
      <c r="C2288" s="33"/>
      <c r="D2288" s="33"/>
      <c r="E2288" s="33"/>
      <c r="F2288" s="33"/>
      <c r="G2288" s="33"/>
      <c r="H2288" s="33"/>
      <c r="I2288" s="33"/>
      <c r="J2288" s="33"/>
      <c r="K2288" s="33"/>
      <c r="L2288" s="33"/>
      <c r="M2288" s="33"/>
      <c r="N2288" s="34"/>
      <c r="O2288" s="34"/>
      <c r="P2288" s="34"/>
      <c r="Q2288" s="103">
        <v>65552</v>
      </c>
      <c r="R2288" s="103">
        <v>65552</v>
      </c>
      <c r="S2288" s="103">
        <v>65552</v>
      </c>
    </row>
    <row r="2289" spans="2:19">
      <c r="B2289" s="5">
        <v>2016</v>
      </c>
      <c r="C2289" s="33"/>
      <c r="D2289" s="33"/>
      <c r="E2289" s="33"/>
      <c r="F2289" s="33"/>
      <c r="G2289" s="33"/>
      <c r="H2289" s="33"/>
      <c r="I2289" s="33"/>
      <c r="J2289" s="33"/>
      <c r="K2289" s="33"/>
      <c r="L2289" s="33"/>
      <c r="M2289" s="34"/>
      <c r="N2289" s="34"/>
      <c r="O2289" s="34"/>
      <c r="P2289" s="34"/>
      <c r="Q2289" s="103">
        <v>9505</v>
      </c>
      <c r="R2289" s="103">
        <v>9505</v>
      </c>
      <c r="S2289" s="103">
        <v>9505</v>
      </c>
    </row>
    <row r="2290" spans="2:19">
      <c r="B2290" s="5">
        <v>2015</v>
      </c>
      <c r="C2290" s="33"/>
      <c r="D2290" s="33"/>
      <c r="E2290" s="33"/>
      <c r="F2290" s="33"/>
      <c r="G2290" s="33"/>
      <c r="H2290" s="33"/>
      <c r="I2290" s="33"/>
      <c r="J2290" s="33"/>
      <c r="K2290" s="33"/>
      <c r="L2290" s="34"/>
      <c r="M2290" s="34"/>
      <c r="N2290" s="34"/>
      <c r="O2290" s="34"/>
      <c r="P2290" s="34"/>
      <c r="Q2290" s="103">
        <v>265933</v>
      </c>
      <c r="R2290" s="103">
        <v>265933</v>
      </c>
      <c r="S2290" s="103">
        <v>265933</v>
      </c>
    </row>
    <row r="2291" spans="2:19">
      <c r="B2291" s="5">
        <v>2014</v>
      </c>
      <c r="C2291" s="33"/>
      <c r="D2291" s="33"/>
      <c r="E2291" s="33"/>
      <c r="F2291" s="33"/>
      <c r="G2291" s="33"/>
      <c r="H2291" s="33"/>
      <c r="I2291" s="33"/>
      <c r="J2291" s="33"/>
      <c r="K2291" s="34"/>
      <c r="L2291" s="34"/>
      <c r="M2291" s="34"/>
      <c r="N2291" s="34"/>
      <c r="O2291" s="34"/>
      <c r="P2291" s="34"/>
      <c r="Q2291" s="103">
        <v>195963</v>
      </c>
      <c r="R2291" s="103">
        <v>195963</v>
      </c>
      <c r="S2291" s="103">
        <v>195963</v>
      </c>
    </row>
    <row r="2292" spans="2:19">
      <c r="B2292" s="5">
        <v>2013</v>
      </c>
      <c r="C2292" s="33"/>
      <c r="D2292" s="33"/>
      <c r="E2292" s="33"/>
      <c r="F2292" s="33"/>
      <c r="G2292" s="33"/>
      <c r="H2292" s="33"/>
      <c r="I2292" s="33"/>
      <c r="J2292" s="34"/>
      <c r="K2292" s="34"/>
      <c r="L2292" s="34"/>
      <c r="M2292" s="34"/>
      <c r="N2292" s="34"/>
      <c r="O2292" s="34"/>
      <c r="P2292" s="34"/>
      <c r="Q2292" s="103">
        <v>14108</v>
      </c>
      <c r="R2292" s="103">
        <v>14108</v>
      </c>
      <c r="S2292" s="103">
        <v>14108</v>
      </c>
    </row>
    <row r="2293" spans="2:19">
      <c r="B2293" s="5">
        <v>2012</v>
      </c>
      <c r="C2293" s="33"/>
      <c r="D2293" s="33"/>
      <c r="E2293" s="33"/>
      <c r="F2293" s="33"/>
      <c r="G2293" s="33"/>
      <c r="H2293" s="33"/>
      <c r="I2293" s="34"/>
      <c r="J2293" s="34"/>
      <c r="K2293" s="34"/>
      <c r="L2293" s="34"/>
      <c r="M2293" s="34"/>
      <c r="N2293" s="34"/>
      <c r="O2293" s="34"/>
      <c r="P2293" s="34"/>
      <c r="Q2293" s="103">
        <v>112796</v>
      </c>
      <c r="R2293" s="103">
        <v>112796</v>
      </c>
      <c r="S2293" s="103">
        <v>112796</v>
      </c>
    </row>
    <row r="2294" spans="2:19">
      <c r="B2294" s="5">
        <v>2011</v>
      </c>
      <c r="C2294" s="33"/>
      <c r="D2294" s="33"/>
      <c r="E2294" s="33"/>
      <c r="F2294" s="33"/>
      <c r="G2294" s="33"/>
      <c r="H2294" s="34"/>
      <c r="I2294" s="34"/>
      <c r="J2294" s="34"/>
      <c r="K2294" s="34"/>
      <c r="L2294" s="34"/>
      <c r="M2294" s="34"/>
      <c r="N2294" s="34"/>
      <c r="O2294" s="34"/>
      <c r="P2294" s="34"/>
      <c r="Q2294" s="103">
        <v>66962</v>
      </c>
      <c r="R2294" s="103">
        <v>66962</v>
      </c>
      <c r="S2294" s="103">
        <v>66962</v>
      </c>
    </row>
    <row r="2295" spans="2:19">
      <c r="B2295" s="5">
        <v>2010</v>
      </c>
      <c r="C2295" s="33"/>
      <c r="D2295" s="33"/>
      <c r="E2295" s="33"/>
      <c r="F2295" s="33"/>
      <c r="G2295" s="34"/>
      <c r="H2295" s="34"/>
      <c r="I2295" s="34"/>
      <c r="J2295" s="34"/>
      <c r="K2295" s="34"/>
      <c r="L2295" s="34"/>
      <c r="M2295" s="34"/>
      <c r="N2295" s="34"/>
      <c r="O2295" s="34"/>
      <c r="P2295" s="34"/>
      <c r="Q2295" s="103">
        <v>142598</v>
      </c>
      <c r="R2295" s="103">
        <v>142598</v>
      </c>
      <c r="S2295" s="103">
        <v>142598</v>
      </c>
    </row>
    <row r="2296" spans="2:19">
      <c r="B2296" s="5">
        <v>2009</v>
      </c>
      <c r="C2296" s="33"/>
      <c r="D2296" s="33"/>
      <c r="E2296" s="33"/>
      <c r="F2296" s="34"/>
      <c r="G2296" s="34"/>
      <c r="H2296" s="34"/>
      <c r="I2296" s="34"/>
      <c r="J2296" s="34"/>
      <c r="K2296" s="34"/>
      <c r="L2296" s="34"/>
      <c r="M2296" s="34"/>
      <c r="N2296" s="34"/>
      <c r="O2296" s="34"/>
      <c r="P2296" s="34"/>
      <c r="Q2296" s="103">
        <v>75006</v>
      </c>
      <c r="R2296" s="103">
        <v>75006</v>
      </c>
      <c r="S2296" s="103">
        <v>75006</v>
      </c>
    </row>
    <row r="2297" spans="2:19">
      <c r="B2297" s="5">
        <v>2008</v>
      </c>
      <c r="C2297" s="33"/>
      <c r="D2297" s="33"/>
      <c r="E2297" s="34"/>
      <c r="F2297" s="34"/>
      <c r="G2297" s="34"/>
      <c r="H2297" s="34"/>
      <c r="I2297" s="34"/>
      <c r="J2297" s="34"/>
      <c r="K2297" s="34"/>
      <c r="L2297" s="34"/>
      <c r="M2297" s="34"/>
      <c r="N2297" s="34"/>
      <c r="O2297" s="34"/>
      <c r="P2297" s="34"/>
      <c r="Q2297" s="103">
        <v>60645</v>
      </c>
      <c r="R2297" s="103">
        <v>60645</v>
      </c>
      <c r="S2297" s="103">
        <v>60645</v>
      </c>
    </row>
    <row r="2298" spans="2:19">
      <c r="B2298" s="5">
        <v>2007</v>
      </c>
      <c r="C2298" s="33"/>
      <c r="D2298" s="34"/>
      <c r="E2298" s="34"/>
      <c r="F2298" s="34"/>
      <c r="G2298" s="34"/>
      <c r="H2298" s="34"/>
      <c r="I2298" s="34"/>
      <c r="J2298" s="34"/>
      <c r="K2298" s="34"/>
      <c r="L2298" s="34"/>
      <c r="M2298" s="34"/>
      <c r="N2298" s="34"/>
      <c r="O2298" s="34"/>
      <c r="P2298" s="34"/>
      <c r="Q2298" s="103">
        <v>133288</v>
      </c>
      <c r="R2298" s="103">
        <v>133288</v>
      </c>
      <c r="S2298" s="103">
        <v>133288</v>
      </c>
    </row>
    <row r="2299" spans="2:19">
      <c r="B2299" s="5">
        <v>2006</v>
      </c>
      <c r="C2299" s="34"/>
      <c r="D2299" s="34"/>
      <c r="E2299" s="34"/>
      <c r="F2299" s="34"/>
      <c r="G2299" s="34"/>
      <c r="H2299" s="34"/>
      <c r="I2299" s="34"/>
      <c r="J2299" s="34"/>
      <c r="K2299" s="34"/>
      <c r="L2299" s="34"/>
      <c r="M2299" s="34"/>
      <c r="N2299" s="34"/>
      <c r="O2299" s="34"/>
      <c r="P2299" s="34"/>
      <c r="Q2299" s="103">
        <v>130051</v>
      </c>
      <c r="R2299" s="103">
        <v>130051</v>
      </c>
      <c r="S2299" s="103">
        <v>130051</v>
      </c>
    </row>
    <row r="2300" spans="2:19">
      <c r="B2300" s="5">
        <v>2005</v>
      </c>
      <c r="C2300" s="34"/>
      <c r="D2300" s="34"/>
      <c r="E2300" s="34"/>
      <c r="F2300" s="34"/>
      <c r="G2300" s="34"/>
      <c r="H2300" s="34"/>
      <c r="I2300" s="34"/>
      <c r="J2300" s="34"/>
      <c r="K2300" s="34"/>
      <c r="L2300" s="34"/>
      <c r="M2300" s="34"/>
      <c r="N2300" s="34"/>
      <c r="O2300" s="34"/>
      <c r="P2300" s="34"/>
      <c r="Q2300" s="103">
        <v>110117</v>
      </c>
      <c r="R2300" s="103">
        <v>110117</v>
      </c>
      <c r="S2300" s="103">
        <v>110117</v>
      </c>
    </row>
    <row r="2301" spans="2:19">
      <c r="B2301" s="5">
        <v>2004</v>
      </c>
      <c r="C2301" s="34"/>
      <c r="D2301" s="34"/>
      <c r="E2301" s="34"/>
      <c r="F2301" s="34"/>
      <c r="G2301" s="34"/>
      <c r="H2301" s="34"/>
      <c r="I2301" s="34"/>
      <c r="J2301" s="34"/>
      <c r="K2301" s="34"/>
      <c r="L2301" s="34"/>
      <c r="M2301" s="34"/>
      <c r="N2301" s="34"/>
      <c r="O2301" s="34"/>
      <c r="P2301" s="34"/>
      <c r="Q2301" s="103">
        <v>114351</v>
      </c>
      <c r="R2301" s="103">
        <v>114351</v>
      </c>
      <c r="S2301" s="103">
        <v>114351</v>
      </c>
    </row>
    <row r="2302" spans="2:19">
      <c r="B2302" s="5">
        <v>2003</v>
      </c>
      <c r="C2302" s="34"/>
      <c r="D2302" s="34"/>
      <c r="E2302" s="34"/>
      <c r="F2302" s="34"/>
      <c r="G2302" s="34"/>
      <c r="H2302" s="34"/>
      <c r="I2302" s="34"/>
      <c r="J2302" s="34"/>
      <c r="K2302" s="34"/>
      <c r="L2302" s="34"/>
      <c r="M2302" s="34"/>
      <c r="N2302" s="34"/>
      <c r="O2302" s="34"/>
      <c r="P2302" s="34"/>
      <c r="Q2302" s="103">
        <v>70669</v>
      </c>
      <c r="R2302" s="103">
        <v>70669</v>
      </c>
      <c r="S2302" s="103">
        <v>70669</v>
      </c>
    </row>
    <row r="2303" spans="2:19">
      <c r="B2303" s="5">
        <v>2002</v>
      </c>
      <c r="C2303" s="34"/>
      <c r="D2303" s="34"/>
      <c r="E2303" s="34"/>
      <c r="F2303" s="34"/>
      <c r="G2303" s="34"/>
      <c r="H2303" s="34"/>
      <c r="I2303" s="34"/>
      <c r="J2303" s="34"/>
      <c r="K2303" s="34"/>
      <c r="L2303" s="34"/>
      <c r="M2303" s="34"/>
      <c r="N2303" s="34"/>
      <c r="O2303" s="34"/>
      <c r="P2303" s="34"/>
      <c r="Q2303" s="103">
        <v>127704</v>
      </c>
      <c r="R2303" s="103">
        <v>127704</v>
      </c>
      <c r="S2303" s="103">
        <v>127704</v>
      </c>
    </row>
    <row r="2304" spans="2:19">
      <c r="B2304" s="5">
        <v>2001</v>
      </c>
      <c r="C2304" s="34"/>
      <c r="D2304" s="34"/>
      <c r="E2304" s="34"/>
      <c r="F2304" s="34"/>
      <c r="G2304" s="34"/>
      <c r="H2304" s="34"/>
      <c r="I2304" s="34"/>
      <c r="J2304" s="34"/>
      <c r="K2304" s="34"/>
      <c r="L2304" s="34"/>
      <c r="M2304" s="34"/>
      <c r="N2304" s="34"/>
      <c r="O2304" s="34"/>
      <c r="P2304" s="34"/>
      <c r="Q2304" s="103">
        <v>523442</v>
      </c>
      <c r="R2304" s="103">
        <v>523442</v>
      </c>
      <c r="S2304" s="103">
        <v>523442</v>
      </c>
    </row>
    <row r="2305" spans="2:19">
      <c r="B2305" s="5">
        <v>2000</v>
      </c>
      <c r="C2305" s="34"/>
      <c r="D2305" s="34"/>
      <c r="E2305" s="34"/>
      <c r="F2305" s="34"/>
      <c r="G2305" s="34"/>
      <c r="H2305" s="34"/>
      <c r="I2305" s="34"/>
      <c r="J2305" s="34"/>
      <c r="K2305" s="34"/>
      <c r="L2305" s="34"/>
      <c r="M2305" s="34"/>
      <c r="N2305" s="34"/>
      <c r="O2305" s="34"/>
      <c r="P2305" s="34"/>
      <c r="Q2305" s="103">
        <v>22357</v>
      </c>
      <c r="R2305" s="103">
        <v>22357</v>
      </c>
      <c r="S2305" s="103">
        <v>22357</v>
      </c>
    </row>
    <row r="2306" spans="2:19">
      <c r="B2306" s="5">
        <v>1999</v>
      </c>
      <c r="C2306" s="34"/>
      <c r="D2306" s="34"/>
      <c r="E2306" s="34"/>
      <c r="F2306" s="34"/>
      <c r="G2306" s="34"/>
      <c r="H2306" s="34"/>
      <c r="I2306" s="34"/>
      <c r="J2306" s="34"/>
      <c r="K2306" s="34"/>
      <c r="L2306" s="34"/>
      <c r="M2306" s="34"/>
      <c r="N2306" s="34"/>
      <c r="O2306" s="34"/>
      <c r="P2306" s="34"/>
      <c r="Q2306" s="103">
        <v>152689</v>
      </c>
      <c r="R2306" s="103">
        <v>152689</v>
      </c>
      <c r="S2306" s="103">
        <v>152689</v>
      </c>
    </row>
    <row r="2307" spans="2:19">
      <c r="B2307" s="5">
        <v>1998</v>
      </c>
      <c r="C2307" s="34"/>
      <c r="D2307" s="34"/>
      <c r="E2307" s="34"/>
      <c r="F2307" s="34"/>
      <c r="G2307" s="34"/>
      <c r="H2307" s="34"/>
      <c r="I2307" s="34"/>
      <c r="J2307" s="34"/>
      <c r="K2307" s="34"/>
      <c r="L2307" s="34"/>
      <c r="M2307" s="34"/>
      <c r="N2307" s="34"/>
      <c r="O2307" s="34"/>
      <c r="P2307" s="34"/>
      <c r="Q2307" s="103">
        <v>22000</v>
      </c>
      <c r="R2307" s="103">
        <v>22000</v>
      </c>
      <c r="S2307" s="103">
        <v>22000</v>
      </c>
    </row>
    <row r="2308" spans="2:19">
      <c r="B2308" s="5">
        <v>1997</v>
      </c>
      <c r="C2308" s="34"/>
      <c r="D2308" s="34"/>
      <c r="E2308" s="34"/>
      <c r="F2308" s="34"/>
      <c r="G2308" s="34"/>
      <c r="H2308" s="34"/>
      <c r="I2308" s="34"/>
      <c r="J2308" s="34"/>
      <c r="K2308" s="34"/>
      <c r="L2308" s="34"/>
      <c r="M2308" s="34"/>
      <c r="N2308" s="34"/>
      <c r="O2308" s="34"/>
      <c r="P2308" s="34"/>
      <c r="Q2308" s="103">
        <v>50350</v>
      </c>
      <c r="R2308" s="103">
        <v>50350</v>
      </c>
      <c r="S2308" s="103">
        <v>50350</v>
      </c>
    </row>
    <row r="2309" spans="2:19">
      <c r="B2309" s="5">
        <v>1996</v>
      </c>
      <c r="C2309" s="34"/>
      <c r="D2309" s="34"/>
      <c r="E2309" s="34"/>
      <c r="F2309" s="34"/>
      <c r="G2309" s="34"/>
      <c r="H2309" s="34"/>
      <c r="I2309" s="34"/>
      <c r="J2309" s="34"/>
      <c r="K2309" s="34"/>
      <c r="L2309" s="34"/>
      <c r="M2309" s="34"/>
      <c r="N2309" s="34"/>
      <c r="O2309" s="34"/>
      <c r="P2309" s="34"/>
      <c r="Q2309" s="103">
        <v>197692</v>
      </c>
      <c r="R2309" s="103">
        <v>197692</v>
      </c>
      <c r="S2309" s="103">
        <v>197692</v>
      </c>
    </row>
    <row r="2310" spans="2:19">
      <c r="B2310" s="5">
        <v>1995</v>
      </c>
      <c r="C2310" s="34"/>
      <c r="D2310" s="34"/>
      <c r="E2310" s="34"/>
      <c r="F2310" s="34"/>
      <c r="G2310" s="34"/>
      <c r="H2310" s="34"/>
      <c r="I2310" s="34"/>
      <c r="J2310" s="34"/>
      <c r="K2310" s="34"/>
      <c r="L2310" s="34"/>
      <c r="M2310" s="34"/>
      <c r="N2310" s="34"/>
      <c r="O2310" s="34"/>
      <c r="P2310" s="34"/>
      <c r="Q2310" s="103">
        <v>134709</v>
      </c>
      <c r="R2310" s="103">
        <v>134709</v>
      </c>
      <c r="S2310" s="103">
        <v>134709</v>
      </c>
    </row>
    <row r="2311" spans="2:19">
      <c r="B2311" s="5">
        <v>1994</v>
      </c>
      <c r="C2311" s="34"/>
      <c r="D2311" s="34"/>
      <c r="E2311" s="34"/>
      <c r="F2311" s="34"/>
      <c r="G2311" s="34"/>
      <c r="H2311" s="34"/>
      <c r="I2311" s="34"/>
      <c r="J2311" s="34"/>
      <c r="K2311" s="34"/>
      <c r="L2311" s="34"/>
      <c r="M2311" s="34"/>
      <c r="N2311" s="34"/>
      <c r="O2311" s="34"/>
      <c r="P2311" s="34"/>
      <c r="Q2311" s="103">
        <v>197939</v>
      </c>
      <c r="R2311" s="103">
        <v>197939</v>
      </c>
      <c r="S2311" s="103">
        <v>197939</v>
      </c>
    </row>
    <row r="2312" spans="2:19">
      <c r="B2312" s="5">
        <v>1993</v>
      </c>
      <c r="C2312" s="34"/>
      <c r="D2312" s="34"/>
      <c r="E2312" s="34"/>
      <c r="F2312" s="34"/>
      <c r="G2312" s="34"/>
      <c r="H2312" s="34"/>
      <c r="I2312" s="34"/>
      <c r="J2312" s="34"/>
      <c r="K2312" s="34"/>
      <c r="L2312" s="34"/>
      <c r="M2312" s="34"/>
      <c r="N2312" s="34"/>
      <c r="O2312" s="34"/>
      <c r="P2312" s="34"/>
      <c r="Q2312" s="103">
        <v>63223</v>
      </c>
      <c r="R2312" s="103">
        <v>63223</v>
      </c>
      <c r="S2312" s="103">
        <v>63223</v>
      </c>
    </row>
    <row r="2313" spans="2:19">
      <c r="B2313" s="5">
        <v>1992</v>
      </c>
      <c r="C2313" s="34"/>
      <c r="D2313" s="34"/>
      <c r="E2313" s="34"/>
      <c r="F2313" s="34"/>
      <c r="G2313" s="34"/>
      <c r="H2313" s="34"/>
      <c r="I2313" s="34"/>
      <c r="J2313" s="34"/>
      <c r="K2313" s="34"/>
      <c r="L2313" s="34"/>
      <c r="M2313" s="34"/>
      <c r="N2313" s="34"/>
      <c r="O2313" s="34"/>
      <c r="P2313" s="34"/>
      <c r="Q2313" s="103">
        <v>124012</v>
      </c>
      <c r="R2313" s="103">
        <v>124012</v>
      </c>
      <c r="S2313" s="103">
        <v>124012</v>
      </c>
    </row>
    <row r="2314" spans="2:19">
      <c r="B2314" s="5">
        <v>1991</v>
      </c>
      <c r="C2314" s="34"/>
      <c r="D2314" s="34"/>
      <c r="E2314" s="34"/>
      <c r="F2314" s="34"/>
      <c r="G2314" s="34"/>
      <c r="H2314" s="34"/>
      <c r="I2314" s="34"/>
      <c r="J2314" s="34"/>
      <c r="K2314" s="34"/>
      <c r="L2314" s="34"/>
      <c r="M2314" s="34"/>
      <c r="N2314" s="34"/>
      <c r="O2314" s="34"/>
      <c r="P2314" s="34"/>
      <c r="Q2314" s="103">
        <v>152331</v>
      </c>
      <c r="R2314" s="103">
        <v>152331</v>
      </c>
      <c r="S2314" s="103">
        <v>152331</v>
      </c>
    </row>
    <row r="2315" spans="2:19">
      <c r="B2315" s="5">
        <v>1990</v>
      </c>
      <c r="C2315" s="34"/>
      <c r="D2315" s="34"/>
      <c r="E2315" s="34"/>
      <c r="F2315" s="34"/>
      <c r="G2315" s="34"/>
      <c r="H2315" s="34"/>
      <c r="I2315" s="34"/>
      <c r="J2315" s="34"/>
      <c r="K2315" s="34"/>
      <c r="L2315" s="34"/>
      <c r="M2315" s="34"/>
      <c r="N2315" s="34"/>
      <c r="O2315" s="34"/>
      <c r="P2315" s="34"/>
      <c r="Q2315" s="103">
        <v>155825</v>
      </c>
      <c r="R2315" s="103">
        <v>155825</v>
      </c>
      <c r="S2315" s="103">
        <v>155825</v>
      </c>
    </row>
    <row r="2316" spans="2:19">
      <c r="B2316" s="5">
        <v>1989</v>
      </c>
      <c r="C2316" s="34"/>
      <c r="D2316" s="34"/>
      <c r="E2316" s="34"/>
      <c r="F2316" s="34"/>
      <c r="G2316" s="34"/>
      <c r="H2316" s="34"/>
      <c r="I2316" s="34"/>
      <c r="J2316" s="34"/>
      <c r="K2316" s="34"/>
      <c r="L2316" s="34"/>
      <c r="M2316" s="34"/>
      <c r="N2316" s="34"/>
      <c r="O2316" s="34"/>
      <c r="P2316" s="34"/>
      <c r="Q2316" s="103">
        <v>44585</v>
      </c>
      <c r="R2316" s="103">
        <v>44585</v>
      </c>
      <c r="S2316" s="103">
        <v>44585</v>
      </c>
    </row>
    <row r="2317" spans="2:19">
      <c r="B2317" s="5">
        <v>1988</v>
      </c>
      <c r="C2317" s="34"/>
      <c r="D2317" s="34"/>
      <c r="E2317" s="34"/>
      <c r="F2317" s="34"/>
      <c r="G2317" s="34"/>
      <c r="H2317" s="34"/>
      <c r="I2317" s="34"/>
      <c r="J2317" s="34"/>
      <c r="K2317" s="34"/>
      <c r="L2317" s="34"/>
      <c r="M2317" s="34"/>
      <c r="N2317" s="34"/>
      <c r="O2317" s="34"/>
      <c r="P2317" s="34"/>
      <c r="Q2317" s="103">
        <v>121235</v>
      </c>
      <c r="R2317" s="103">
        <v>121235</v>
      </c>
      <c r="S2317" s="103">
        <v>121235</v>
      </c>
    </row>
    <row r="2318" spans="2:19">
      <c r="B2318" s="5">
        <v>1987</v>
      </c>
      <c r="C2318" s="34"/>
      <c r="D2318" s="34"/>
      <c r="E2318" s="34"/>
      <c r="F2318" s="34"/>
      <c r="G2318" s="34"/>
      <c r="H2318" s="34"/>
      <c r="I2318" s="34"/>
      <c r="J2318" s="34"/>
      <c r="K2318" s="34"/>
      <c r="L2318" s="34"/>
      <c r="M2318" s="34"/>
      <c r="N2318" s="34"/>
      <c r="O2318" s="34"/>
      <c r="P2318" s="34"/>
      <c r="Q2318" s="103">
        <v>116916</v>
      </c>
      <c r="R2318" s="103">
        <v>116916</v>
      </c>
      <c r="S2318" s="103">
        <v>116916</v>
      </c>
    </row>
    <row r="2319" spans="2:19">
      <c r="B2319" s="5">
        <v>1986</v>
      </c>
      <c r="C2319" s="34"/>
      <c r="D2319" s="34"/>
      <c r="E2319" s="34"/>
      <c r="F2319" s="34"/>
      <c r="G2319" s="34"/>
      <c r="H2319" s="34"/>
      <c r="I2319" s="34"/>
      <c r="J2319" s="34"/>
      <c r="K2319" s="34"/>
      <c r="L2319" s="34"/>
      <c r="M2319" s="34"/>
      <c r="N2319" s="34"/>
      <c r="O2319" s="34"/>
      <c r="P2319" s="34"/>
      <c r="Q2319" s="103">
        <v>40760</v>
      </c>
      <c r="R2319" s="103">
        <v>40760</v>
      </c>
      <c r="S2319" s="103">
        <v>40760</v>
      </c>
    </row>
    <row r="2320" spans="2:19">
      <c r="B2320" s="5">
        <v>1985</v>
      </c>
      <c r="C2320" s="34"/>
      <c r="D2320" s="34"/>
      <c r="E2320" s="34"/>
      <c r="F2320" s="34"/>
      <c r="G2320" s="34"/>
      <c r="H2320" s="34"/>
      <c r="I2320" s="34"/>
      <c r="J2320" s="34"/>
      <c r="K2320" s="34"/>
      <c r="L2320" s="34"/>
      <c r="M2320" s="34"/>
      <c r="N2320" s="34"/>
      <c r="O2320" s="34"/>
      <c r="P2320" s="34"/>
      <c r="Q2320" s="103">
        <v>71475</v>
      </c>
      <c r="R2320" s="103">
        <v>71475</v>
      </c>
      <c r="S2320" s="103">
        <v>71475</v>
      </c>
    </row>
    <row r="2321" spans="2:19">
      <c r="B2321" s="5">
        <v>1984</v>
      </c>
      <c r="C2321" s="34"/>
      <c r="D2321" s="34"/>
      <c r="E2321" s="34"/>
      <c r="F2321" s="34"/>
      <c r="G2321" s="34"/>
      <c r="H2321" s="34"/>
      <c r="I2321" s="34"/>
      <c r="J2321" s="34"/>
      <c r="K2321" s="34"/>
      <c r="L2321" s="34"/>
      <c r="M2321" s="34"/>
      <c r="N2321" s="34"/>
      <c r="O2321" s="34"/>
      <c r="P2321" s="34"/>
      <c r="Q2321" s="103">
        <v>108561</v>
      </c>
      <c r="R2321" s="103">
        <v>108561</v>
      </c>
      <c r="S2321" s="103">
        <v>108561</v>
      </c>
    </row>
    <row r="2322" spans="2:19">
      <c r="B2322" s="5">
        <v>1983</v>
      </c>
      <c r="C2322" s="34"/>
      <c r="D2322" s="34"/>
      <c r="E2322" s="34"/>
      <c r="F2322" s="34"/>
      <c r="G2322" s="34"/>
      <c r="H2322" s="34"/>
      <c r="I2322" s="34"/>
      <c r="J2322" s="34"/>
      <c r="K2322" s="34"/>
      <c r="L2322" s="34"/>
      <c r="M2322" s="34"/>
      <c r="N2322" s="34"/>
      <c r="O2322" s="34"/>
      <c r="P2322" s="34"/>
      <c r="Q2322" s="103">
        <v>115333</v>
      </c>
      <c r="R2322" s="103">
        <v>115333</v>
      </c>
      <c r="S2322" s="103">
        <v>115333</v>
      </c>
    </row>
    <row r="2323" spans="2:19">
      <c r="B2323" s="5">
        <v>1982</v>
      </c>
      <c r="C2323" s="34"/>
      <c r="D2323" s="34"/>
      <c r="E2323" s="34"/>
      <c r="F2323" s="34"/>
      <c r="G2323" s="34"/>
      <c r="H2323" s="34"/>
      <c r="I2323" s="34"/>
      <c r="J2323" s="34"/>
      <c r="K2323" s="34"/>
      <c r="L2323" s="34"/>
      <c r="M2323" s="34"/>
      <c r="N2323" s="34"/>
      <c r="O2323" s="34"/>
      <c r="P2323" s="34"/>
      <c r="Q2323" s="103">
        <v>88004</v>
      </c>
      <c r="R2323" s="103">
        <v>88004</v>
      </c>
      <c r="S2323" s="103">
        <v>88004</v>
      </c>
    </row>
    <row r="2324" spans="2:19">
      <c r="B2324" s="5">
        <v>1981</v>
      </c>
      <c r="C2324" s="34"/>
      <c r="D2324" s="34"/>
      <c r="E2324" s="34"/>
      <c r="F2324" s="34"/>
      <c r="G2324" s="34"/>
      <c r="H2324" s="34"/>
      <c r="I2324" s="34"/>
      <c r="J2324" s="34"/>
      <c r="K2324" s="34"/>
      <c r="L2324" s="34"/>
      <c r="M2324" s="34"/>
      <c r="N2324" s="34"/>
      <c r="O2324" s="34"/>
      <c r="P2324" s="34"/>
      <c r="Q2324" s="103">
        <v>128365</v>
      </c>
      <c r="R2324" s="103">
        <v>128365</v>
      </c>
      <c r="S2324" s="103">
        <v>128365</v>
      </c>
    </row>
    <row r="2325" spans="2:19">
      <c r="B2325" s="5">
        <v>1980</v>
      </c>
      <c r="C2325" s="34"/>
      <c r="D2325" s="34"/>
      <c r="E2325" s="34"/>
      <c r="F2325" s="34"/>
      <c r="G2325" s="34"/>
      <c r="H2325" s="34"/>
      <c r="I2325" s="34"/>
      <c r="J2325" s="34"/>
      <c r="K2325" s="34"/>
      <c r="L2325" s="34"/>
      <c r="M2325" s="34"/>
      <c r="N2325" s="34"/>
      <c r="O2325" s="34"/>
      <c r="P2325" s="34"/>
      <c r="Q2325" s="103">
        <v>34001</v>
      </c>
      <c r="R2325" s="103">
        <v>34001</v>
      </c>
      <c r="S2325" s="103">
        <v>34001</v>
      </c>
    </row>
    <row r="2326" spans="2:19">
      <c r="B2326" s="5">
        <v>1979</v>
      </c>
      <c r="C2326" s="34"/>
      <c r="D2326" s="34"/>
      <c r="E2326" s="34"/>
      <c r="F2326" s="34"/>
      <c r="G2326" s="34"/>
      <c r="H2326" s="34"/>
      <c r="I2326" s="34"/>
      <c r="J2326" s="34"/>
      <c r="K2326" s="34"/>
      <c r="L2326" s="34"/>
      <c r="M2326" s="34"/>
      <c r="N2326" s="34"/>
      <c r="O2326" s="34"/>
      <c r="P2326" s="34"/>
      <c r="Q2326" s="103">
        <v>85998</v>
      </c>
      <c r="R2326" s="103">
        <v>85998</v>
      </c>
      <c r="S2326" s="103">
        <v>85998</v>
      </c>
    </row>
    <row r="2327" spans="2:19">
      <c r="B2327" s="5">
        <v>1978</v>
      </c>
      <c r="C2327" s="34"/>
      <c r="D2327" s="34"/>
      <c r="E2327" s="34"/>
      <c r="F2327" s="34"/>
      <c r="G2327" s="34"/>
      <c r="H2327" s="34"/>
      <c r="I2327" s="34"/>
      <c r="J2327" s="34"/>
      <c r="K2327" s="34"/>
      <c r="L2327" s="34"/>
      <c r="M2327" s="34"/>
      <c r="N2327" s="34"/>
      <c r="O2327" s="34"/>
      <c r="P2327" s="34"/>
      <c r="Q2327" s="103">
        <v>145668</v>
      </c>
      <c r="R2327" s="103">
        <v>145668</v>
      </c>
      <c r="S2327" s="103">
        <v>145668</v>
      </c>
    </row>
    <row r="2328" spans="2:19">
      <c r="B2328" s="5">
        <v>1977</v>
      </c>
      <c r="C2328" s="34"/>
      <c r="D2328" s="34"/>
      <c r="E2328" s="34"/>
      <c r="F2328" s="34"/>
      <c r="G2328" s="34"/>
      <c r="H2328" s="34"/>
      <c r="I2328" s="34"/>
      <c r="J2328" s="34"/>
      <c r="K2328" s="34"/>
      <c r="L2328" s="34"/>
      <c r="M2328" s="34"/>
      <c r="N2328" s="34"/>
      <c r="O2328" s="34"/>
      <c r="P2328" s="34"/>
      <c r="Q2328" s="103">
        <v>87918</v>
      </c>
      <c r="R2328" s="103">
        <v>87918</v>
      </c>
      <c r="S2328" s="103">
        <v>87918</v>
      </c>
    </row>
    <row r="2329" spans="2:19">
      <c r="B2329" s="5">
        <v>1976</v>
      </c>
      <c r="C2329" s="34"/>
      <c r="D2329" s="34"/>
      <c r="E2329" s="34"/>
      <c r="F2329" s="34"/>
      <c r="G2329" s="34"/>
      <c r="H2329" s="34"/>
      <c r="I2329" s="34"/>
      <c r="J2329" s="34"/>
      <c r="K2329" s="34"/>
      <c r="L2329" s="34"/>
      <c r="M2329" s="34"/>
      <c r="N2329" s="34"/>
      <c r="O2329" s="34"/>
      <c r="P2329" s="34"/>
      <c r="Q2329" s="103">
        <v>59477</v>
      </c>
      <c r="R2329" s="103">
        <v>59477</v>
      </c>
      <c r="S2329" s="103">
        <v>59477</v>
      </c>
    </row>
    <row r="2330" spans="2:19">
      <c r="B2330" s="5">
        <v>1975</v>
      </c>
      <c r="C2330" s="34"/>
      <c r="D2330" s="34"/>
      <c r="E2330" s="34"/>
      <c r="F2330" s="34"/>
      <c r="G2330" s="34"/>
      <c r="H2330" s="34"/>
      <c r="I2330" s="34"/>
      <c r="J2330" s="34"/>
      <c r="K2330" s="34"/>
      <c r="L2330" s="34"/>
      <c r="M2330" s="34"/>
      <c r="N2330" s="34"/>
      <c r="O2330" s="34"/>
      <c r="P2330" s="34"/>
      <c r="Q2330" s="103">
        <v>71704</v>
      </c>
      <c r="R2330" s="103">
        <v>71704</v>
      </c>
      <c r="S2330" s="103">
        <v>71704</v>
      </c>
    </row>
    <row r="2331" spans="2:19">
      <c r="B2331" s="5">
        <v>1974</v>
      </c>
      <c r="C2331" s="34"/>
      <c r="D2331" s="34"/>
      <c r="E2331" s="34"/>
      <c r="F2331" s="34"/>
      <c r="G2331" s="34"/>
      <c r="H2331" s="34"/>
      <c r="I2331" s="34"/>
      <c r="J2331" s="34"/>
      <c r="K2331" s="34"/>
      <c r="L2331" s="34"/>
      <c r="M2331" s="34"/>
      <c r="N2331" s="34"/>
      <c r="O2331" s="34"/>
      <c r="P2331" s="34"/>
      <c r="Q2331" s="103">
        <v>85578</v>
      </c>
      <c r="R2331" s="103">
        <v>85578</v>
      </c>
      <c r="S2331" s="103">
        <v>85578</v>
      </c>
    </row>
    <row r="2332" spans="2:19">
      <c r="B2332" s="5">
        <v>1973</v>
      </c>
      <c r="C2332" s="34"/>
      <c r="D2332" s="34"/>
      <c r="E2332" s="34"/>
      <c r="F2332" s="34"/>
      <c r="G2332" s="34"/>
      <c r="H2332" s="34"/>
      <c r="I2332" s="34"/>
      <c r="J2332" s="34"/>
      <c r="K2332" s="34"/>
      <c r="L2332" s="34"/>
      <c r="M2332" s="34"/>
      <c r="N2332" s="34"/>
      <c r="O2332" s="34"/>
      <c r="P2332" s="34"/>
      <c r="Q2332" s="103">
        <v>159016</v>
      </c>
      <c r="R2332" s="103">
        <v>159016</v>
      </c>
      <c r="S2332" s="103">
        <v>159016</v>
      </c>
    </row>
    <row r="2333" spans="2:19">
      <c r="B2333" s="5">
        <v>1972</v>
      </c>
      <c r="C2333" s="34"/>
      <c r="D2333" s="34"/>
      <c r="E2333" s="34"/>
      <c r="F2333" s="34"/>
      <c r="G2333" s="34"/>
      <c r="H2333" s="34"/>
      <c r="I2333" s="34"/>
      <c r="J2333" s="34"/>
      <c r="K2333" s="34"/>
      <c r="L2333" s="34"/>
      <c r="M2333" s="34"/>
      <c r="N2333" s="34"/>
      <c r="O2333" s="34"/>
      <c r="P2333" s="34"/>
      <c r="Q2333" s="103">
        <v>79585</v>
      </c>
      <c r="R2333" s="103">
        <v>79585</v>
      </c>
      <c r="S2333" s="103">
        <v>79585</v>
      </c>
    </row>
    <row r="2334" spans="2:19">
      <c r="B2334" s="5">
        <v>1971</v>
      </c>
      <c r="C2334" s="34"/>
      <c r="D2334" s="34"/>
      <c r="E2334" s="34"/>
      <c r="F2334" s="34"/>
      <c r="G2334" s="34"/>
      <c r="H2334" s="34"/>
      <c r="I2334" s="34"/>
      <c r="J2334" s="34"/>
      <c r="K2334" s="34"/>
      <c r="L2334" s="34"/>
      <c r="M2334" s="34"/>
      <c r="N2334" s="34"/>
      <c r="O2334" s="34"/>
      <c r="P2334" s="34"/>
      <c r="Q2334" s="103">
        <v>73585</v>
      </c>
      <c r="R2334" s="103">
        <v>73585</v>
      </c>
      <c r="S2334" s="103">
        <v>73585</v>
      </c>
    </row>
    <row r="2335" spans="2:19">
      <c r="B2335" s="5">
        <v>1970</v>
      </c>
      <c r="C2335" s="34"/>
      <c r="D2335" s="34"/>
      <c r="E2335" s="34"/>
      <c r="F2335" s="34"/>
      <c r="G2335" s="34"/>
      <c r="H2335" s="34"/>
      <c r="I2335" s="34"/>
      <c r="J2335" s="34"/>
      <c r="K2335" s="34"/>
      <c r="L2335" s="34"/>
      <c r="M2335" s="34"/>
      <c r="N2335" s="34"/>
      <c r="O2335" s="34"/>
      <c r="P2335" s="34"/>
      <c r="Q2335" s="103">
        <v>56406</v>
      </c>
      <c r="R2335" s="103">
        <v>56406</v>
      </c>
      <c r="S2335" s="103">
        <v>56406</v>
      </c>
    </row>
    <row r="2336" spans="2:19">
      <c r="B2336" s="5">
        <v>1969</v>
      </c>
      <c r="C2336" s="34"/>
      <c r="D2336" s="34"/>
      <c r="E2336" s="34"/>
      <c r="F2336" s="34"/>
      <c r="G2336" s="34"/>
      <c r="H2336" s="34"/>
      <c r="I2336" s="34"/>
      <c r="J2336" s="34"/>
      <c r="K2336" s="34"/>
      <c r="L2336" s="34"/>
      <c r="M2336" s="34"/>
      <c r="N2336" s="34"/>
      <c r="O2336" s="34"/>
      <c r="P2336" s="34"/>
      <c r="Q2336" s="103">
        <v>11913</v>
      </c>
      <c r="R2336" s="103">
        <v>11913</v>
      </c>
      <c r="S2336" s="103">
        <v>11913</v>
      </c>
    </row>
    <row r="2337" spans="2:19">
      <c r="B2337" s="5">
        <v>1968</v>
      </c>
      <c r="C2337" s="34"/>
      <c r="D2337" s="34"/>
      <c r="E2337" s="34"/>
      <c r="F2337" s="34"/>
      <c r="G2337" s="34"/>
      <c r="H2337" s="34"/>
      <c r="I2337" s="34"/>
      <c r="J2337" s="34"/>
      <c r="K2337" s="34"/>
      <c r="L2337" s="34"/>
      <c r="M2337" s="34"/>
      <c r="N2337" s="34"/>
      <c r="O2337" s="34"/>
      <c r="P2337" s="34"/>
      <c r="Q2337" s="103">
        <v>31741</v>
      </c>
      <c r="R2337" s="103">
        <v>31741</v>
      </c>
      <c r="S2337" s="103">
        <v>31741</v>
      </c>
    </row>
    <row r="2338" spans="2:19">
      <c r="B2338" s="5">
        <v>1967</v>
      </c>
      <c r="C2338" s="34"/>
      <c r="D2338" s="34"/>
      <c r="E2338" s="34"/>
      <c r="F2338" s="34"/>
      <c r="G2338" s="34"/>
      <c r="H2338" s="34"/>
      <c r="I2338" s="34"/>
      <c r="J2338" s="34"/>
      <c r="K2338" s="34"/>
      <c r="L2338" s="34"/>
      <c r="M2338" s="34"/>
      <c r="N2338" s="34"/>
      <c r="O2338" s="34"/>
      <c r="P2338" s="34"/>
      <c r="Q2338" s="103">
        <v>5369</v>
      </c>
      <c r="R2338" s="103">
        <v>5369</v>
      </c>
      <c r="S2338" s="103">
        <v>5369</v>
      </c>
    </row>
    <row r="2339" spans="2:19">
      <c r="B2339" s="5">
        <v>1966</v>
      </c>
      <c r="C2339" s="34"/>
      <c r="D2339" s="34"/>
      <c r="E2339" s="34"/>
      <c r="F2339" s="34"/>
      <c r="G2339" s="34"/>
      <c r="H2339" s="34"/>
      <c r="I2339" s="34"/>
      <c r="J2339" s="34"/>
      <c r="K2339" s="34"/>
      <c r="L2339" s="34"/>
      <c r="M2339" s="34"/>
      <c r="N2339" s="34"/>
      <c r="O2339" s="34"/>
      <c r="P2339" s="34"/>
      <c r="Q2339" s="103">
        <v>14124</v>
      </c>
      <c r="R2339" s="103">
        <v>14124</v>
      </c>
      <c r="S2339" s="103">
        <v>14124</v>
      </c>
    </row>
    <row r="2340" spans="2:19">
      <c r="B2340" s="5">
        <v>1965</v>
      </c>
      <c r="C2340" s="34"/>
      <c r="D2340" s="34"/>
      <c r="E2340" s="34"/>
      <c r="F2340" s="34"/>
      <c r="G2340" s="34"/>
      <c r="H2340" s="34"/>
      <c r="I2340" s="34"/>
      <c r="J2340" s="34"/>
      <c r="K2340" s="34"/>
      <c r="L2340" s="34"/>
      <c r="M2340" s="34"/>
      <c r="N2340" s="34"/>
      <c r="O2340" s="34"/>
      <c r="P2340" s="34"/>
      <c r="Q2340" s="103">
        <v>37620</v>
      </c>
      <c r="R2340" s="103">
        <v>37620</v>
      </c>
      <c r="S2340" s="103">
        <v>37620</v>
      </c>
    </row>
    <row r="2341" spans="2:19">
      <c r="B2341" s="5">
        <v>1964</v>
      </c>
      <c r="C2341" s="34"/>
      <c r="D2341" s="34"/>
      <c r="E2341" s="34"/>
      <c r="F2341" s="34"/>
      <c r="G2341" s="34"/>
      <c r="H2341" s="34"/>
      <c r="I2341" s="34"/>
      <c r="J2341" s="34"/>
      <c r="K2341" s="34"/>
      <c r="L2341" s="34"/>
      <c r="M2341" s="34"/>
      <c r="N2341" s="34"/>
      <c r="O2341" s="34"/>
      <c r="P2341" s="34"/>
      <c r="Q2341" s="103">
        <v>3978</v>
      </c>
      <c r="R2341" s="103">
        <v>3978</v>
      </c>
      <c r="S2341" s="103">
        <v>3978</v>
      </c>
    </row>
    <row r="2342" spans="2:19">
      <c r="B2342" s="5">
        <v>1963</v>
      </c>
      <c r="C2342" s="34"/>
      <c r="D2342" s="34"/>
      <c r="E2342" s="34"/>
      <c r="F2342" s="34"/>
      <c r="G2342" s="34"/>
      <c r="H2342" s="34"/>
      <c r="I2342" s="34"/>
      <c r="J2342" s="34"/>
      <c r="K2342" s="34"/>
      <c r="L2342" s="34"/>
      <c r="M2342" s="34"/>
      <c r="N2342" s="34"/>
      <c r="O2342" s="34"/>
      <c r="P2342" s="34"/>
      <c r="Q2342" s="103">
        <v>7618</v>
      </c>
      <c r="R2342" s="103">
        <v>7618</v>
      </c>
      <c r="S2342" s="103">
        <v>7618</v>
      </c>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103">
        <v>21525</v>
      </c>
      <c r="R2344" s="103">
        <v>21525</v>
      </c>
      <c r="S2344" s="103">
        <v>21525</v>
      </c>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103">
        <v>11991</v>
      </c>
      <c r="R2347" s="103">
        <v>11991</v>
      </c>
      <c r="S2347" s="103">
        <v>11991</v>
      </c>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103">
        <v>3222</v>
      </c>
      <c r="R2351" s="103">
        <v>3222</v>
      </c>
      <c r="S2351" s="103">
        <v>3222</v>
      </c>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103">
        <v>5594</v>
      </c>
      <c r="R2353" s="103">
        <v>5594</v>
      </c>
      <c r="S2353" s="103">
        <v>5594</v>
      </c>
    </row>
    <row r="2354" spans="2:19">
      <c r="B2354" s="5">
        <v>1951</v>
      </c>
      <c r="C2354" s="34"/>
      <c r="D2354" s="34"/>
      <c r="E2354" s="34"/>
      <c r="F2354" s="34"/>
      <c r="G2354" s="34"/>
      <c r="H2354" s="34"/>
      <c r="I2354" s="34"/>
      <c r="J2354" s="34"/>
      <c r="K2354" s="34"/>
      <c r="L2354" s="34"/>
      <c r="M2354" s="34"/>
      <c r="N2354" s="34"/>
      <c r="O2354" s="34"/>
      <c r="P2354" s="34"/>
      <c r="Q2354" s="103">
        <v>4882</v>
      </c>
      <c r="R2354" s="103">
        <v>4882</v>
      </c>
      <c r="S2354" s="103">
        <v>4882</v>
      </c>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211</v>
      </c>
      <c r="B2376" s="6" t="s">
        <v>187</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5630489</v>
      </c>
      <c r="R2376" s="10">
        <f>SUM(R2283:R2375)</f>
        <v>5654775</v>
      </c>
      <c r="S2376" s="10">
        <f>SUM(S2283:S2375)</f>
        <v>5654775</v>
      </c>
    </row>
    <row r="2377" spans="1:19">
      <c r="A2377" s="63"/>
      <c r="B2377" s="6"/>
      <c r="C2377" s="7"/>
      <c r="D2377" s="7"/>
      <c r="E2377" s="7"/>
      <c r="F2377" s="7"/>
      <c r="G2377" s="7"/>
      <c r="H2377" s="7"/>
      <c r="I2377" s="7"/>
      <c r="J2377" s="7"/>
      <c r="K2377" s="7"/>
      <c r="L2377" s="7"/>
      <c r="M2377" s="9"/>
    </row>
    <row r="2378" spans="1:19">
      <c r="A2378" s="64" t="s">
        <v>212</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212</v>
      </c>
      <c r="B2471" s="6" t="s">
        <v>187</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213</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103">
        <v>119284</v>
      </c>
      <c r="G2486" s="103">
        <v>119284</v>
      </c>
      <c r="H2486" s="103">
        <v>119284</v>
      </c>
      <c r="I2486" s="103">
        <v>119284</v>
      </c>
      <c r="J2486" s="103">
        <v>119284</v>
      </c>
      <c r="K2486" s="103">
        <v>119284</v>
      </c>
      <c r="L2486" s="103">
        <v>119284</v>
      </c>
      <c r="M2486" s="103">
        <v>119284</v>
      </c>
      <c r="N2486" s="103">
        <v>119284</v>
      </c>
      <c r="O2486" s="103">
        <v>119284</v>
      </c>
      <c r="P2486" s="103">
        <v>119284</v>
      </c>
      <c r="Q2486" s="103">
        <v>119284</v>
      </c>
      <c r="R2486" s="103">
        <v>119284</v>
      </c>
      <c r="S2486" s="103">
        <v>119284</v>
      </c>
    </row>
    <row r="2487" spans="2:19">
      <c r="B2487" s="5">
        <v>2008</v>
      </c>
      <c r="C2487" s="33"/>
      <c r="D2487" s="33"/>
      <c r="E2487" s="103">
        <v>18980</v>
      </c>
      <c r="F2487" s="103">
        <v>18980</v>
      </c>
      <c r="G2487" s="103">
        <v>18980</v>
      </c>
      <c r="H2487" s="103">
        <v>18980</v>
      </c>
      <c r="I2487" s="103">
        <v>18980</v>
      </c>
      <c r="J2487" s="103">
        <v>18980</v>
      </c>
      <c r="K2487" s="103">
        <v>18980</v>
      </c>
      <c r="L2487" s="103">
        <v>18980</v>
      </c>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103">
        <v>34490</v>
      </c>
      <c r="D2490" s="103">
        <v>34490</v>
      </c>
      <c r="E2490" s="103">
        <v>34490</v>
      </c>
      <c r="F2490" s="103">
        <v>34490</v>
      </c>
      <c r="G2490" s="103">
        <v>34490</v>
      </c>
      <c r="H2490" s="103">
        <v>34490</v>
      </c>
      <c r="I2490" s="103">
        <v>34490</v>
      </c>
      <c r="J2490" s="103">
        <v>34490</v>
      </c>
      <c r="K2490" s="103">
        <v>34490</v>
      </c>
      <c r="L2490" s="103">
        <v>34490</v>
      </c>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103">
        <v>17273</v>
      </c>
      <c r="D2492" s="103">
        <v>17273</v>
      </c>
      <c r="E2492" s="103">
        <v>17273</v>
      </c>
      <c r="F2492" s="103">
        <v>17273</v>
      </c>
      <c r="G2492" s="103">
        <v>17273</v>
      </c>
      <c r="H2492" s="103">
        <v>17273</v>
      </c>
      <c r="I2492" s="103">
        <v>17273</v>
      </c>
      <c r="J2492" s="103">
        <v>17273</v>
      </c>
      <c r="K2492" s="103">
        <v>17273</v>
      </c>
      <c r="L2492" s="103">
        <v>17273</v>
      </c>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103">
        <v>5029</v>
      </c>
      <c r="D2495" s="103">
        <v>5029</v>
      </c>
      <c r="E2495" s="103">
        <v>5029</v>
      </c>
      <c r="F2495" s="103">
        <v>5029</v>
      </c>
      <c r="G2495" s="103">
        <v>5029</v>
      </c>
      <c r="H2495" s="103">
        <v>5029</v>
      </c>
      <c r="I2495" s="103">
        <v>5029</v>
      </c>
      <c r="J2495" s="103">
        <v>5029</v>
      </c>
      <c r="K2495" s="103">
        <v>5029</v>
      </c>
      <c r="L2495" s="103">
        <v>5029</v>
      </c>
      <c r="M2495" s="103">
        <v>5029</v>
      </c>
      <c r="N2495" s="103">
        <v>5029</v>
      </c>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103">
        <v>425737</v>
      </c>
      <c r="D2503" s="103">
        <v>425737</v>
      </c>
      <c r="E2503" s="103">
        <v>425737</v>
      </c>
      <c r="F2503" s="103">
        <v>425737</v>
      </c>
      <c r="G2503" s="103">
        <v>425737</v>
      </c>
      <c r="H2503" s="103">
        <v>425737</v>
      </c>
      <c r="I2503" s="103">
        <v>425737</v>
      </c>
      <c r="J2503" s="103">
        <v>425737</v>
      </c>
      <c r="K2503" s="103">
        <v>425737</v>
      </c>
      <c r="L2503" s="103">
        <v>425737</v>
      </c>
      <c r="M2503" s="103">
        <v>132221</v>
      </c>
      <c r="N2503" s="103">
        <v>132221</v>
      </c>
      <c r="O2503" s="103">
        <v>132221</v>
      </c>
      <c r="P2503" s="103">
        <v>132221</v>
      </c>
      <c r="Q2503" s="103">
        <v>132221</v>
      </c>
      <c r="R2503" s="103">
        <v>132221</v>
      </c>
      <c r="S2503" s="103">
        <v>132221</v>
      </c>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103">
        <v>1249</v>
      </c>
      <c r="D2505" s="103">
        <v>1249</v>
      </c>
      <c r="E2505" s="103">
        <v>1249</v>
      </c>
      <c r="F2505" s="103">
        <v>1249</v>
      </c>
      <c r="G2505" s="103">
        <v>1249</v>
      </c>
      <c r="H2505" s="103">
        <v>1249</v>
      </c>
      <c r="I2505" s="103">
        <v>1249</v>
      </c>
      <c r="J2505" s="103">
        <v>1249</v>
      </c>
      <c r="K2505" s="103">
        <v>1249</v>
      </c>
      <c r="L2505" s="103">
        <v>1249</v>
      </c>
      <c r="M2505" s="34"/>
      <c r="N2505" s="34"/>
      <c r="O2505" s="34"/>
      <c r="P2505" s="34"/>
      <c r="Q2505" s="34"/>
      <c r="R2505" s="34"/>
      <c r="S2505" s="34"/>
    </row>
    <row r="2506" spans="2:19">
      <c r="B2506" s="5">
        <v>1989</v>
      </c>
      <c r="C2506" s="103">
        <v>2789</v>
      </c>
      <c r="D2506" s="103">
        <v>2789</v>
      </c>
      <c r="E2506" s="103">
        <v>2789</v>
      </c>
      <c r="F2506" s="103">
        <v>2789</v>
      </c>
      <c r="G2506" s="103">
        <v>2789</v>
      </c>
      <c r="H2506" s="103">
        <v>2789</v>
      </c>
      <c r="I2506" s="103">
        <v>2789</v>
      </c>
      <c r="J2506" s="103">
        <v>2789</v>
      </c>
      <c r="K2506" s="103">
        <v>2789</v>
      </c>
      <c r="L2506" s="103">
        <v>2789</v>
      </c>
      <c r="M2506" s="34"/>
      <c r="N2506" s="34"/>
      <c r="O2506" s="34"/>
      <c r="P2506" s="34"/>
      <c r="Q2506" s="34"/>
      <c r="R2506" s="34"/>
      <c r="S2506" s="34"/>
    </row>
    <row r="2507" spans="2:19">
      <c r="B2507" s="5">
        <v>1988</v>
      </c>
      <c r="C2507" s="103">
        <v>253046</v>
      </c>
      <c r="D2507" s="103">
        <v>253046</v>
      </c>
      <c r="E2507" s="103">
        <v>253046</v>
      </c>
      <c r="F2507" s="103">
        <v>253046</v>
      </c>
      <c r="G2507" s="103">
        <v>253046</v>
      </c>
      <c r="H2507" s="103">
        <v>253046</v>
      </c>
      <c r="I2507" s="103">
        <v>253046</v>
      </c>
      <c r="J2507" s="103">
        <v>253046</v>
      </c>
      <c r="K2507" s="103">
        <v>253046</v>
      </c>
      <c r="L2507" s="103">
        <v>253046</v>
      </c>
      <c r="M2507" s="103">
        <v>250496</v>
      </c>
      <c r="N2507" s="103">
        <v>250496</v>
      </c>
      <c r="O2507" s="34"/>
      <c r="P2507" s="34"/>
      <c r="Q2507" s="34"/>
      <c r="R2507" s="34"/>
      <c r="S2507" s="34"/>
    </row>
    <row r="2508" spans="2:19">
      <c r="B2508" s="5">
        <v>1987</v>
      </c>
      <c r="C2508" s="103">
        <v>8143</v>
      </c>
      <c r="D2508" s="103">
        <v>8143</v>
      </c>
      <c r="E2508" s="103">
        <v>8143</v>
      </c>
      <c r="F2508" s="103">
        <v>8143</v>
      </c>
      <c r="G2508" s="103">
        <v>8143</v>
      </c>
      <c r="H2508" s="103">
        <v>8143</v>
      </c>
      <c r="I2508" s="103">
        <v>8143</v>
      </c>
      <c r="J2508" s="103">
        <v>8143</v>
      </c>
      <c r="K2508" s="103">
        <v>8143</v>
      </c>
      <c r="L2508" s="103">
        <v>8143</v>
      </c>
      <c r="M2508" s="34"/>
      <c r="N2508" s="34"/>
      <c r="O2508" s="34"/>
      <c r="P2508" s="34"/>
      <c r="Q2508" s="34"/>
      <c r="R2508" s="34"/>
      <c r="S2508" s="34"/>
    </row>
    <row r="2509" spans="2:19">
      <c r="B2509" s="5">
        <v>1986</v>
      </c>
      <c r="C2509" s="103">
        <v>6083</v>
      </c>
      <c r="D2509" s="103">
        <v>6083</v>
      </c>
      <c r="E2509" s="103">
        <v>6083</v>
      </c>
      <c r="F2509" s="103">
        <v>6083</v>
      </c>
      <c r="G2509" s="103">
        <v>6083</v>
      </c>
      <c r="H2509" s="103">
        <v>6083</v>
      </c>
      <c r="I2509" s="103">
        <v>6083</v>
      </c>
      <c r="J2509" s="103">
        <v>6083</v>
      </c>
      <c r="K2509" s="103">
        <v>6083</v>
      </c>
      <c r="L2509" s="103">
        <v>6083</v>
      </c>
      <c r="M2509" s="34"/>
      <c r="N2509" s="34"/>
      <c r="O2509" s="34"/>
      <c r="P2509" s="34"/>
      <c r="Q2509" s="34"/>
      <c r="R2509" s="34"/>
      <c r="S2509" s="34"/>
    </row>
    <row r="2510" spans="2:19">
      <c r="B2510" s="5">
        <v>1985</v>
      </c>
      <c r="C2510" s="103">
        <v>116557</v>
      </c>
      <c r="D2510" s="103">
        <v>116557</v>
      </c>
      <c r="E2510" s="103">
        <v>116557</v>
      </c>
      <c r="F2510" s="103">
        <v>116557</v>
      </c>
      <c r="G2510" s="103">
        <v>116557</v>
      </c>
      <c r="H2510" s="103">
        <v>116557</v>
      </c>
      <c r="I2510" s="103">
        <v>116557</v>
      </c>
      <c r="J2510" s="103">
        <v>116557</v>
      </c>
      <c r="K2510" s="103">
        <v>116557</v>
      </c>
      <c r="L2510" s="103">
        <v>116557</v>
      </c>
      <c r="M2510" s="103">
        <v>102986</v>
      </c>
      <c r="N2510" s="103">
        <v>102986</v>
      </c>
      <c r="O2510" s="34"/>
      <c r="P2510" s="34"/>
      <c r="Q2510" s="34"/>
      <c r="R2510" s="34"/>
      <c r="S2510" s="34"/>
    </row>
    <row r="2511" spans="2:19">
      <c r="B2511" s="5">
        <v>1984</v>
      </c>
      <c r="C2511" s="103">
        <v>3168</v>
      </c>
      <c r="D2511" s="103">
        <v>3168</v>
      </c>
      <c r="E2511" s="103">
        <v>3168</v>
      </c>
      <c r="F2511" s="103">
        <v>3168</v>
      </c>
      <c r="G2511" s="103">
        <v>3168</v>
      </c>
      <c r="H2511" s="103">
        <v>3168</v>
      </c>
      <c r="I2511" s="103">
        <v>3168</v>
      </c>
      <c r="J2511" s="103">
        <v>3168</v>
      </c>
      <c r="K2511" s="103">
        <v>3168</v>
      </c>
      <c r="L2511" s="103">
        <v>3168</v>
      </c>
      <c r="M2511" s="103">
        <v>369</v>
      </c>
      <c r="N2511" s="103">
        <v>369</v>
      </c>
      <c r="O2511" s="34"/>
      <c r="P2511" s="34"/>
      <c r="Q2511" s="34"/>
      <c r="R2511" s="34"/>
      <c r="S2511" s="34"/>
    </row>
    <row r="2512" spans="2:19">
      <c r="B2512" s="5">
        <v>1983</v>
      </c>
      <c r="C2512" s="103">
        <v>1832</v>
      </c>
      <c r="D2512" s="103">
        <v>1832</v>
      </c>
      <c r="E2512" s="103">
        <v>1832</v>
      </c>
      <c r="F2512" s="103">
        <v>1832</v>
      </c>
      <c r="G2512" s="103">
        <v>1832</v>
      </c>
      <c r="H2512" s="103">
        <v>1832</v>
      </c>
      <c r="I2512" s="103">
        <v>1832</v>
      </c>
      <c r="J2512" s="103">
        <v>1832</v>
      </c>
      <c r="K2512" s="103">
        <v>1832</v>
      </c>
      <c r="L2512" s="103">
        <v>1832</v>
      </c>
      <c r="M2512" s="34"/>
      <c r="N2512" s="34"/>
      <c r="O2512" s="34"/>
      <c r="P2512" s="34"/>
      <c r="Q2512" s="34"/>
      <c r="R2512" s="34"/>
      <c r="S2512" s="34"/>
    </row>
    <row r="2513" spans="2:19">
      <c r="B2513" s="5">
        <v>1982</v>
      </c>
      <c r="C2513" s="103">
        <v>75713</v>
      </c>
      <c r="D2513" s="103">
        <v>75713</v>
      </c>
      <c r="E2513" s="103">
        <v>75713</v>
      </c>
      <c r="F2513" s="103">
        <v>75713</v>
      </c>
      <c r="G2513" s="103">
        <v>75713</v>
      </c>
      <c r="H2513" s="103">
        <v>75713</v>
      </c>
      <c r="I2513" s="103">
        <v>75713</v>
      </c>
      <c r="J2513" s="103">
        <v>75713</v>
      </c>
      <c r="K2513" s="103">
        <v>75713</v>
      </c>
      <c r="L2513" s="103">
        <v>75713</v>
      </c>
      <c r="M2513" s="34"/>
      <c r="N2513" s="34"/>
      <c r="O2513" s="34"/>
      <c r="P2513" s="34"/>
      <c r="Q2513" s="34"/>
      <c r="R2513" s="34"/>
      <c r="S2513" s="34"/>
    </row>
    <row r="2514" spans="2:19">
      <c r="B2514" s="5">
        <v>1981</v>
      </c>
      <c r="C2514" s="103">
        <v>4835</v>
      </c>
      <c r="D2514" s="103">
        <v>4835</v>
      </c>
      <c r="E2514" s="103">
        <v>4835</v>
      </c>
      <c r="F2514" s="103">
        <v>4835</v>
      </c>
      <c r="G2514" s="103">
        <v>4835</v>
      </c>
      <c r="H2514" s="103">
        <v>4835</v>
      </c>
      <c r="I2514" s="103">
        <v>4835</v>
      </c>
      <c r="J2514" s="103">
        <v>4835</v>
      </c>
      <c r="K2514" s="103">
        <v>4835</v>
      </c>
      <c r="L2514" s="103">
        <v>4835</v>
      </c>
      <c r="M2514" s="34"/>
      <c r="N2514" s="34"/>
      <c r="O2514" s="34"/>
      <c r="P2514" s="34"/>
      <c r="Q2514" s="34"/>
      <c r="R2514" s="34"/>
      <c r="S2514" s="34"/>
    </row>
    <row r="2515" spans="2:19">
      <c r="B2515" s="5">
        <v>1980</v>
      </c>
      <c r="C2515" s="103">
        <v>4749</v>
      </c>
      <c r="D2515" s="103">
        <v>4749</v>
      </c>
      <c r="E2515" s="103">
        <v>4749</v>
      </c>
      <c r="F2515" s="103">
        <v>4749</v>
      </c>
      <c r="G2515" s="103">
        <v>4749</v>
      </c>
      <c r="H2515" s="103">
        <v>4749</v>
      </c>
      <c r="I2515" s="103">
        <v>4749</v>
      </c>
      <c r="J2515" s="103">
        <v>4749</v>
      </c>
      <c r="K2515" s="103">
        <v>4749</v>
      </c>
      <c r="L2515" s="103">
        <v>4749</v>
      </c>
      <c r="M2515" s="34"/>
      <c r="N2515" s="34"/>
      <c r="O2515" s="34"/>
      <c r="P2515" s="34"/>
      <c r="Q2515" s="34"/>
      <c r="R2515" s="34"/>
      <c r="S2515" s="34"/>
    </row>
    <row r="2516" spans="2:19">
      <c r="B2516" s="5">
        <v>1979</v>
      </c>
      <c r="C2516" s="103">
        <v>6975</v>
      </c>
      <c r="D2516" s="103">
        <v>6975</v>
      </c>
      <c r="E2516" s="103">
        <v>6975</v>
      </c>
      <c r="F2516" s="103">
        <v>6975</v>
      </c>
      <c r="G2516" s="103">
        <v>6975</v>
      </c>
      <c r="H2516" s="103">
        <v>6975</v>
      </c>
      <c r="I2516" s="103">
        <v>6975</v>
      </c>
      <c r="J2516" s="103">
        <v>6975</v>
      </c>
      <c r="K2516" s="103">
        <v>6975</v>
      </c>
      <c r="L2516" s="103">
        <v>6975</v>
      </c>
      <c r="M2516" s="34"/>
      <c r="N2516" s="34"/>
      <c r="O2516" s="34"/>
      <c r="P2516" s="34"/>
      <c r="Q2516" s="34"/>
      <c r="R2516" s="34"/>
      <c r="S2516" s="34"/>
    </row>
    <row r="2517" spans="2:19">
      <c r="B2517" s="5">
        <v>1978</v>
      </c>
      <c r="C2517" s="103">
        <v>2942</v>
      </c>
      <c r="D2517" s="103">
        <v>2942</v>
      </c>
      <c r="E2517" s="103">
        <v>2942</v>
      </c>
      <c r="F2517" s="103">
        <v>2942</v>
      </c>
      <c r="G2517" s="103">
        <v>2942</v>
      </c>
      <c r="H2517" s="103">
        <v>2942</v>
      </c>
      <c r="I2517" s="103">
        <v>2942</v>
      </c>
      <c r="J2517" s="103">
        <v>2942</v>
      </c>
      <c r="K2517" s="103">
        <v>2942</v>
      </c>
      <c r="L2517" s="103">
        <v>2942</v>
      </c>
      <c r="M2517" s="34"/>
      <c r="N2517" s="34"/>
      <c r="O2517" s="34"/>
      <c r="P2517" s="34"/>
      <c r="Q2517" s="34"/>
      <c r="R2517" s="34"/>
      <c r="S2517" s="34"/>
    </row>
    <row r="2518" spans="2:19">
      <c r="B2518" s="5">
        <v>1977</v>
      </c>
      <c r="C2518" s="103">
        <v>11186</v>
      </c>
      <c r="D2518" s="103">
        <v>11186</v>
      </c>
      <c r="E2518" s="103">
        <v>11186</v>
      </c>
      <c r="F2518" s="103">
        <v>11186</v>
      </c>
      <c r="G2518" s="103">
        <v>11186</v>
      </c>
      <c r="H2518" s="103">
        <v>11186</v>
      </c>
      <c r="I2518" s="103">
        <v>11186</v>
      </c>
      <c r="J2518" s="103">
        <v>11186</v>
      </c>
      <c r="K2518" s="103">
        <v>11186</v>
      </c>
      <c r="L2518" s="103">
        <v>11186</v>
      </c>
      <c r="M2518" s="103">
        <v>4438</v>
      </c>
      <c r="N2518" s="103">
        <v>4438</v>
      </c>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213</v>
      </c>
      <c r="B2566" s="6" t="s">
        <v>187</v>
      </c>
      <c r="C2566" s="7">
        <f>SUM(C2489:C2565)</f>
        <v>981796</v>
      </c>
      <c r="D2566" s="7">
        <f>SUM(D2488:D2565)</f>
        <v>981796</v>
      </c>
      <c r="E2566" s="7">
        <f>SUM(E2487:E2565)</f>
        <v>1000776</v>
      </c>
      <c r="F2566" s="7">
        <f>SUM(F2486:F2565)</f>
        <v>1120060</v>
      </c>
      <c r="G2566" s="7">
        <f>SUM(G2485:G2565)</f>
        <v>1120060</v>
      </c>
      <c r="H2566" s="7">
        <f>SUM(H2479:H2565)</f>
        <v>1120060</v>
      </c>
      <c r="I2566" s="7">
        <f>SUM(I2479:I2565)</f>
        <v>1120060</v>
      </c>
      <c r="J2566" s="7">
        <f t="shared" ref="J2566" si="49">SUM(J2479:J2565)</f>
        <v>1120060</v>
      </c>
      <c r="K2566" s="7">
        <f>SUM(K2479:K2565)</f>
        <v>1120060</v>
      </c>
      <c r="L2566" s="7">
        <f t="shared" ref="L2566" si="50">SUM(L2479:L2565)</f>
        <v>1120060</v>
      </c>
      <c r="M2566" s="7">
        <f>SUM(M2479:M2565)</f>
        <v>614823</v>
      </c>
      <c r="N2566" s="10">
        <f>SUM(N2474:N2565)</f>
        <v>614823</v>
      </c>
      <c r="O2566" s="10">
        <f>SUM(O2474:O2565)</f>
        <v>251505</v>
      </c>
      <c r="P2566" s="10">
        <f>SUM(P2474:P2565)</f>
        <v>251505</v>
      </c>
      <c r="Q2566" s="10">
        <f>SUM(Q2474:Q2565)</f>
        <v>251505</v>
      </c>
      <c r="R2566" s="10">
        <f>SUM(R2473:R2565)</f>
        <v>251505</v>
      </c>
      <c r="S2566" s="10">
        <f>SUM(S2473:S2565)</f>
        <v>251505</v>
      </c>
    </row>
    <row r="2567" spans="1:19">
      <c r="A2567" s="63"/>
      <c r="B2567" s="6"/>
      <c r="C2567" s="7"/>
      <c r="D2567" s="7"/>
      <c r="E2567" s="7"/>
      <c r="F2567" s="7"/>
      <c r="G2567" s="7"/>
      <c r="H2567" s="7"/>
      <c r="I2567" s="7"/>
      <c r="J2567" s="7"/>
      <c r="K2567" s="7"/>
      <c r="L2567" s="7"/>
      <c r="M2567" s="9"/>
    </row>
    <row r="2568" spans="1:19" ht="25.5">
      <c r="A2568" s="64" t="s">
        <v>214</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214</v>
      </c>
      <c r="B2661" s="6" t="s">
        <v>187</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215</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215</v>
      </c>
      <c r="B2756" s="6" t="s">
        <v>187</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216</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103">
        <v>37162</v>
      </c>
      <c r="R2760" s="103">
        <v>37162</v>
      </c>
      <c r="S2760" s="103">
        <v>37162</v>
      </c>
    </row>
    <row r="2761" spans="1:19">
      <c r="A2761" s="37"/>
      <c r="B2761" s="5">
        <v>2019</v>
      </c>
      <c r="C2761" s="33"/>
      <c r="D2761" s="33"/>
      <c r="E2761" s="33"/>
      <c r="F2761" s="33"/>
      <c r="G2761" s="33"/>
      <c r="H2761" s="33"/>
      <c r="I2761" s="33"/>
      <c r="J2761" s="33"/>
      <c r="K2761" s="33"/>
      <c r="L2761" s="33"/>
      <c r="M2761" s="33"/>
      <c r="N2761" s="33"/>
      <c r="O2761" s="33"/>
      <c r="P2761" s="34"/>
      <c r="Q2761" s="103">
        <v>2287</v>
      </c>
      <c r="R2761" s="103">
        <v>2287</v>
      </c>
      <c r="S2761" s="103">
        <v>2287</v>
      </c>
    </row>
    <row r="2762" spans="1:19">
      <c r="A2762" s="37"/>
      <c r="B2762" s="5">
        <v>2018</v>
      </c>
      <c r="C2762" s="33"/>
      <c r="D2762" s="33"/>
      <c r="E2762" s="33"/>
      <c r="F2762" s="33"/>
      <c r="G2762" s="33"/>
      <c r="H2762" s="33"/>
      <c r="I2762" s="33"/>
      <c r="J2762" s="33"/>
      <c r="K2762" s="33"/>
      <c r="L2762" s="33"/>
      <c r="M2762" s="33"/>
      <c r="N2762" s="33"/>
      <c r="O2762" s="34"/>
      <c r="P2762" s="34"/>
      <c r="Q2762" s="103">
        <v>337554</v>
      </c>
      <c r="R2762" s="103">
        <v>337554</v>
      </c>
      <c r="S2762" s="103">
        <v>337554</v>
      </c>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103">
        <v>2975</v>
      </c>
      <c r="N2764" s="103">
        <v>2975</v>
      </c>
      <c r="O2764" s="103">
        <v>2975</v>
      </c>
      <c r="P2764" s="103">
        <v>2975</v>
      </c>
      <c r="Q2764" s="103">
        <v>2975</v>
      </c>
      <c r="R2764" s="103">
        <v>2975</v>
      </c>
      <c r="S2764" s="103">
        <v>2975</v>
      </c>
    </row>
    <row r="2765" spans="1:19">
      <c r="B2765" s="5">
        <v>2015</v>
      </c>
      <c r="C2765" s="33"/>
      <c r="D2765" s="33"/>
      <c r="E2765" s="33"/>
      <c r="F2765" s="33"/>
      <c r="G2765" s="33"/>
      <c r="H2765" s="33"/>
      <c r="I2765" s="33"/>
      <c r="J2765" s="33"/>
      <c r="K2765" s="33"/>
      <c r="L2765" s="103">
        <v>4443779</v>
      </c>
      <c r="M2765" s="34"/>
      <c r="N2765" s="34"/>
      <c r="O2765" s="34"/>
      <c r="P2765" s="34"/>
      <c r="Q2765" s="34"/>
      <c r="R2765" s="34"/>
      <c r="S2765" s="34"/>
    </row>
    <row r="2766" spans="1:19">
      <c r="B2766" s="5">
        <v>2014</v>
      </c>
      <c r="C2766" s="33"/>
      <c r="D2766" s="33"/>
      <c r="E2766" s="33"/>
      <c r="F2766" s="33"/>
      <c r="G2766" s="33"/>
      <c r="H2766" s="33"/>
      <c r="I2766" s="33"/>
      <c r="J2766" s="33"/>
      <c r="K2766" s="103">
        <v>5520075</v>
      </c>
      <c r="L2766" s="103">
        <v>5520075</v>
      </c>
      <c r="M2766" s="34"/>
      <c r="N2766" s="34"/>
      <c r="O2766" s="34"/>
      <c r="P2766" s="34"/>
      <c r="Q2766" s="34"/>
      <c r="R2766" s="34"/>
      <c r="S2766" s="34"/>
    </row>
    <row r="2767" spans="1:19">
      <c r="B2767" s="5">
        <v>2013</v>
      </c>
      <c r="C2767" s="33"/>
      <c r="D2767" s="33"/>
      <c r="E2767" s="33"/>
      <c r="F2767" s="33"/>
      <c r="G2767" s="33"/>
      <c r="H2767" s="33"/>
      <c r="I2767" s="33"/>
      <c r="J2767" s="103">
        <v>3675224</v>
      </c>
      <c r="K2767" s="103">
        <v>3675224</v>
      </c>
      <c r="L2767" s="103">
        <v>3675224</v>
      </c>
      <c r="M2767" s="34"/>
      <c r="N2767" s="34"/>
      <c r="O2767" s="34"/>
      <c r="P2767" s="34"/>
      <c r="Q2767" s="34"/>
      <c r="R2767" s="34"/>
      <c r="S2767" s="34"/>
    </row>
    <row r="2768" spans="1:19">
      <c r="B2768" s="5">
        <v>2012</v>
      </c>
      <c r="C2768" s="33"/>
      <c r="D2768" s="33"/>
      <c r="E2768" s="33"/>
      <c r="F2768" s="33"/>
      <c r="G2768" s="33"/>
      <c r="H2768" s="33"/>
      <c r="I2768" s="103">
        <v>3209528</v>
      </c>
      <c r="J2768" s="103">
        <v>3209528</v>
      </c>
      <c r="K2768" s="103">
        <v>3209528</v>
      </c>
      <c r="L2768" s="103">
        <v>3209528</v>
      </c>
      <c r="M2768" s="34"/>
      <c r="N2768" s="34"/>
      <c r="O2768" s="34"/>
      <c r="P2768" s="34"/>
      <c r="Q2768" s="34"/>
      <c r="R2768" s="34"/>
      <c r="S2768" s="34"/>
    </row>
    <row r="2769" spans="2:19">
      <c r="B2769" s="5">
        <v>2011</v>
      </c>
      <c r="C2769" s="33"/>
      <c r="D2769" s="33"/>
      <c r="E2769" s="33"/>
      <c r="F2769" s="33"/>
      <c r="G2769" s="33"/>
      <c r="H2769" s="103">
        <v>3940651</v>
      </c>
      <c r="I2769" s="103">
        <v>3940651</v>
      </c>
      <c r="J2769" s="103">
        <v>3940651</v>
      </c>
      <c r="K2769" s="103">
        <v>3940651</v>
      </c>
      <c r="L2769" s="103">
        <v>3940651</v>
      </c>
      <c r="M2769" s="34"/>
      <c r="N2769" s="34"/>
      <c r="O2769" s="34"/>
      <c r="P2769" s="34"/>
      <c r="Q2769" s="34"/>
      <c r="R2769" s="34"/>
      <c r="S2769" s="34"/>
    </row>
    <row r="2770" spans="2:19">
      <c r="B2770" s="5">
        <v>2010</v>
      </c>
      <c r="C2770" s="33"/>
      <c r="D2770" s="33"/>
      <c r="E2770" s="33"/>
      <c r="F2770" s="33"/>
      <c r="G2770" s="103">
        <v>7943950</v>
      </c>
      <c r="H2770" s="103">
        <v>7943950</v>
      </c>
      <c r="I2770" s="103">
        <v>7943950</v>
      </c>
      <c r="J2770" s="103">
        <v>7943950</v>
      </c>
      <c r="K2770" s="103">
        <v>7943950</v>
      </c>
      <c r="L2770" s="103">
        <v>7943950</v>
      </c>
      <c r="M2770" s="34"/>
      <c r="N2770" s="34"/>
      <c r="O2770" s="34"/>
      <c r="P2770" s="34"/>
      <c r="Q2770" s="34"/>
      <c r="R2770" s="34"/>
      <c r="S2770" s="34"/>
    </row>
    <row r="2771" spans="2:19">
      <c r="B2771" s="5">
        <v>2009</v>
      </c>
      <c r="C2771" s="33"/>
      <c r="D2771" s="33"/>
      <c r="E2771" s="33"/>
      <c r="F2771" s="103">
        <v>6014455</v>
      </c>
      <c r="G2771" s="103">
        <v>6014455</v>
      </c>
      <c r="H2771" s="103">
        <v>6014455</v>
      </c>
      <c r="I2771" s="103">
        <v>6014455</v>
      </c>
      <c r="J2771" s="103">
        <v>6014455</v>
      </c>
      <c r="K2771" s="103">
        <v>6014455</v>
      </c>
      <c r="L2771" s="103">
        <v>6014455</v>
      </c>
      <c r="M2771" s="34"/>
      <c r="N2771" s="34"/>
      <c r="O2771" s="34"/>
      <c r="P2771" s="34"/>
      <c r="Q2771" s="34"/>
      <c r="R2771" s="34"/>
      <c r="S2771" s="34"/>
    </row>
    <row r="2772" spans="2:19">
      <c r="B2772" s="5">
        <v>2008</v>
      </c>
      <c r="C2772" s="33"/>
      <c r="D2772" s="33"/>
      <c r="E2772" s="103">
        <v>6421663</v>
      </c>
      <c r="F2772" s="103">
        <v>6421663</v>
      </c>
      <c r="G2772" s="103">
        <v>6421663</v>
      </c>
      <c r="H2772" s="103">
        <v>6421663</v>
      </c>
      <c r="I2772" s="103">
        <v>6421663</v>
      </c>
      <c r="J2772" s="103">
        <v>6421663</v>
      </c>
      <c r="K2772" s="103">
        <v>6421663</v>
      </c>
      <c r="L2772" s="103">
        <v>6421663</v>
      </c>
      <c r="M2772" s="34"/>
      <c r="N2772" s="34"/>
      <c r="O2772" s="34"/>
      <c r="P2772" s="34"/>
      <c r="Q2772" s="34"/>
      <c r="R2772" s="34"/>
      <c r="S2772" s="34"/>
    </row>
    <row r="2773" spans="2:19">
      <c r="B2773" s="5">
        <v>2007</v>
      </c>
      <c r="C2773" s="33"/>
      <c r="D2773" s="103">
        <v>5428127</v>
      </c>
      <c r="E2773" s="103">
        <v>5428127</v>
      </c>
      <c r="F2773" s="103">
        <v>5428127</v>
      </c>
      <c r="G2773" s="103">
        <v>5428127</v>
      </c>
      <c r="H2773" s="103">
        <v>5428127</v>
      </c>
      <c r="I2773" s="103">
        <v>5428127</v>
      </c>
      <c r="J2773" s="103">
        <v>5428127</v>
      </c>
      <c r="K2773" s="103">
        <v>5428127</v>
      </c>
      <c r="L2773" s="103">
        <v>5428127</v>
      </c>
      <c r="M2773" s="34"/>
      <c r="N2773" s="34"/>
      <c r="O2773" s="34"/>
      <c r="P2773" s="34"/>
      <c r="Q2773" s="34"/>
      <c r="R2773" s="34"/>
      <c r="S2773" s="34"/>
    </row>
    <row r="2774" spans="2:19">
      <c r="B2774" s="5">
        <v>2006</v>
      </c>
      <c r="C2774" s="103">
        <v>10005998</v>
      </c>
      <c r="D2774" s="103">
        <v>10005998</v>
      </c>
      <c r="E2774" s="103">
        <v>10005998</v>
      </c>
      <c r="F2774" s="103">
        <v>10005998</v>
      </c>
      <c r="G2774" s="103">
        <v>10005998</v>
      </c>
      <c r="H2774" s="103">
        <v>10005998</v>
      </c>
      <c r="I2774" s="103">
        <v>10005998</v>
      </c>
      <c r="J2774" s="103">
        <v>10005998</v>
      </c>
      <c r="K2774" s="103">
        <v>10005998</v>
      </c>
      <c r="L2774" s="103">
        <v>10005998</v>
      </c>
      <c r="M2774" s="34"/>
      <c r="N2774" s="34"/>
      <c r="O2774" s="34"/>
      <c r="P2774" s="34"/>
      <c r="Q2774" s="34"/>
      <c r="R2774" s="34"/>
      <c r="S2774" s="34"/>
    </row>
    <row r="2775" spans="2:19">
      <c r="B2775" s="5">
        <v>2005</v>
      </c>
      <c r="C2775" s="103">
        <v>5060215</v>
      </c>
      <c r="D2775" s="103">
        <v>5060215</v>
      </c>
      <c r="E2775" s="103">
        <v>5060215</v>
      </c>
      <c r="F2775" s="103">
        <v>5060215</v>
      </c>
      <c r="G2775" s="103">
        <v>5060215</v>
      </c>
      <c r="H2775" s="103">
        <v>5060215</v>
      </c>
      <c r="I2775" s="103">
        <v>5060215</v>
      </c>
      <c r="J2775" s="103">
        <v>5060215</v>
      </c>
      <c r="K2775" s="103">
        <v>5060215</v>
      </c>
      <c r="L2775" s="103">
        <v>5060215</v>
      </c>
      <c r="M2775" s="34"/>
      <c r="N2775" s="34"/>
      <c r="O2775" s="34"/>
      <c r="P2775" s="34"/>
      <c r="Q2775" s="34"/>
      <c r="R2775" s="34"/>
      <c r="S2775" s="34"/>
    </row>
    <row r="2776" spans="2:19">
      <c r="B2776" s="5">
        <v>2004</v>
      </c>
      <c r="C2776" s="103">
        <v>5500528</v>
      </c>
      <c r="D2776" s="103">
        <v>5500528</v>
      </c>
      <c r="E2776" s="103">
        <v>5500528</v>
      </c>
      <c r="F2776" s="103">
        <v>5500528</v>
      </c>
      <c r="G2776" s="103">
        <v>5500528</v>
      </c>
      <c r="H2776" s="103">
        <v>5500528</v>
      </c>
      <c r="I2776" s="103">
        <v>5500528</v>
      </c>
      <c r="J2776" s="103">
        <v>5500528</v>
      </c>
      <c r="K2776" s="103">
        <v>5500528</v>
      </c>
      <c r="L2776" s="103">
        <v>5500528</v>
      </c>
      <c r="M2776" s="34"/>
      <c r="N2776" s="34"/>
      <c r="O2776" s="34"/>
      <c r="P2776" s="34"/>
      <c r="Q2776" s="34"/>
      <c r="R2776" s="34"/>
      <c r="S2776" s="34"/>
    </row>
    <row r="2777" spans="2:19">
      <c r="B2777" s="5">
        <v>2003</v>
      </c>
      <c r="C2777" s="103">
        <v>4223111</v>
      </c>
      <c r="D2777" s="103">
        <v>4223111</v>
      </c>
      <c r="E2777" s="103">
        <v>4223111</v>
      </c>
      <c r="F2777" s="103">
        <v>4223111</v>
      </c>
      <c r="G2777" s="103">
        <v>4223111</v>
      </c>
      <c r="H2777" s="103">
        <v>4223111</v>
      </c>
      <c r="I2777" s="103">
        <v>4223111</v>
      </c>
      <c r="J2777" s="103">
        <v>4223111</v>
      </c>
      <c r="K2777" s="103">
        <v>4223111</v>
      </c>
      <c r="L2777" s="103">
        <v>4223111</v>
      </c>
      <c r="M2777" s="34"/>
      <c r="N2777" s="34"/>
      <c r="O2777" s="34"/>
      <c r="P2777" s="34"/>
      <c r="Q2777" s="34"/>
      <c r="R2777" s="34"/>
      <c r="S2777" s="34"/>
    </row>
    <row r="2778" spans="2:19">
      <c r="B2778" s="5">
        <v>2002</v>
      </c>
      <c r="C2778" s="103">
        <v>2593228</v>
      </c>
      <c r="D2778" s="103">
        <v>2593228</v>
      </c>
      <c r="E2778" s="103">
        <v>2593228</v>
      </c>
      <c r="F2778" s="103">
        <v>2593228</v>
      </c>
      <c r="G2778" s="103">
        <v>2593228</v>
      </c>
      <c r="H2778" s="103">
        <v>2593228</v>
      </c>
      <c r="I2778" s="103">
        <v>2593228</v>
      </c>
      <c r="J2778" s="103">
        <v>2593228</v>
      </c>
      <c r="K2778" s="103">
        <v>2593228</v>
      </c>
      <c r="L2778" s="103">
        <v>2593228</v>
      </c>
      <c r="M2778" s="34"/>
      <c r="N2778" s="34"/>
      <c r="O2778" s="34"/>
      <c r="P2778" s="34"/>
      <c r="Q2778" s="34"/>
      <c r="R2778" s="34"/>
      <c r="S2778" s="34"/>
    </row>
    <row r="2779" spans="2:19">
      <c r="B2779" s="5">
        <v>2001</v>
      </c>
      <c r="C2779" s="103">
        <v>2490861</v>
      </c>
      <c r="D2779" s="103">
        <v>2490861</v>
      </c>
      <c r="E2779" s="103">
        <v>2490861</v>
      </c>
      <c r="F2779" s="103">
        <v>2490861</v>
      </c>
      <c r="G2779" s="103">
        <v>2490861</v>
      </c>
      <c r="H2779" s="103">
        <v>2490861</v>
      </c>
      <c r="I2779" s="103">
        <v>2490861</v>
      </c>
      <c r="J2779" s="103">
        <v>2490861</v>
      </c>
      <c r="K2779" s="103">
        <v>2490861</v>
      </c>
      <c r="L2779" s="103">
        <v>2490861</v>
      </c>
      <c r="M2779" s="34"/>
      <c r="N2779" s="34"/>
      <c r="O2779" s="34"/>
      <c r="P2779" s="34"/>
      <c r="Q2779" s="34"/>
      <c r="R2779" s="34"/>
      <c r="S2779" s="34"/>
    </row>
    <row r="2780" spans="2:19">
      <c r="B2780" s="5">
        <v>2000</v>
      </c>
      <c r="C2780" s="103">
        <v>4454940</v>
      </c>
      <c r="D2780" s="103">
        <v>4454940</v>
      </c>
      <c r="E2780" s="103">
        <v>4454940</v>
      </c>
      <c r="F2780" s="103">
        <v>4454940</v>
      </c>
      <c r="G2780" s="103">
        <v>4454940</v>
      </c>
      <c r="H2780" s="103">
        <v>4454940</v>
      </c>
      <c r="I2780" s="103">
        <v>4454940</v>
      </c>
      <c r="J2780" s="103">
        <v>4454940</v>
      </c>
      <c r="K2780" s="103">
        <v>4454940</v>
      </c>
      <c r="L2780" s="103">
        <v>4454940</v>
      </c>
      <c r="M2780" s="34"/>
      <c r="N2780" s="34"/>
      <c r="O2780" s="34"/>
      <c r="P2780" s="34"/>
      <c r="Q2780" s="34"/>
      <c r="R2780" s="34"/>
      <c r="S2780" s="34"/>
    </row>
    <row r="2781" spans="2:19">
      <c r="B2781" s="5">
        <v>1999</v>
      </c>
      <c r="C2781" s="103">
        <v>2814428</v>
      </c>
      <c r="D2781" s="103">
        <v>2814428</v>
      </c>
      <c r="E2781" s="103">
        <v>2814428</v>
      </c>
      <c r="F2781" s="103">
        <v>2814428</v>
      </c>
      <c r="G2781" s="103">
        <v>2814428</v>
      </c>
      <c r="H2781" s="103">
        <v>2814428</v>
      </c>
      <c r="I2781" s="103">
        <v>2814428</v>
      </c>
      <c r="J2781" s="103">
        <v>2814428</v>
      </c>
      <c r="K2781" s="103">
        <v>2814428</v>
      </c>
      <c r="L2781" s="103">
        <v>2814428</v>
      </c>
      <c r="M2781" s="34"/>
      <c r="N2781" s="34"/>
      <c r="O2781" s="34"/>
      <c r="P2781" s="34"/>
      <c r="Q2781" s="34"/>
      <c r="R2781" s="34"/>
      <c r="S2781" s="34"/>
    </row>
    <row r="2782" spans="2:19">
      <c r="B2782" s="5">
        <v>1998</v>
      </c>
      <c r="C2782" s="103">
        <v>2707659</v>
      </c>
      <c r="D2782" s="103">
        <v>2707659</v>
      </c>
      <c r="E2782" s="103">
        <v>2707659</v>
      </c>
      <c r="F2782" s="103">
        <v>2707659</v>
      </c>
      <c r="G2782" s="103">
        <v>2707659</v>
      </c>
      <c r="H2782" s="103">
        <v>2707659</v>
      </c>
      <c r="I2782" s="103">
        <v>2707659</v>
      </c>
      <c r="J2782" s="103">
        <v>2707659</v>
      </c>
      <c r="K2782" s="103">
        <v>2707659</v>
      </c>
      <c r="L2782" s="103">
        <v>2707659</v>
      </c>
      <c r="M2782" s="34"/>
      <c r="N2782" s="34"/>
      <c r="O2782" s="34"/>
      <c r="P2782" s="34"/>
      <c r="Q2782" s="34"/>
      <c r="R2782" s="34"/>
      <c r="S2782" s="34"/>
    </row>
    <row r="2783" spans="2:19">
      <c r="B2783" s="5">
        <v>1997</v>
      </c>
      <c r="C2783" s="103">
        <v>1770806</v>
      </c>
      <c r="D2783" s="103">
        <v>1770806</v>
      </c>
      <c r="E2783" s="103">
        <v>1770806</v>
      </c>
      <c r="F2783" s="103">
        <v>1770806</v>
      </c>
      <c r="G2783" s="103">
        <v>1770806</v>
      </c>
      <c r="H2783" s="103">
        <v>1770806</v>
      </c>
      <c r="I2783" s="103">
        <v>1770806</v>
      </c>
      <c r="J2783" s="103">
        <v>1770806</v>
      </c>
      <c r="K2783" s="103">
        <v>1770806</v>
      </c>
      <c r="L2783" s="103">
        <v>1770806</v>
      </c>
      <c r="M2783" s="34"/>
      <c r="N2783" s="34"/>
      <c r="O2783" s="34"/>
      <c r="P2783" s="34"/>
      <c r="Q2783" s="34"/>
      <c r="R2783" s="34"/>
      <c r="S2783" s="34"/>
    </row>
    <row r="2784" spans="2:19">
      <c r="B2784" s="5">
        <v>1996</v>
      </c>
      <c r="C2784" s="103">
        <v>3473325</v>
      </c>
      <c r="D2784" s="103">
        <v>3473325</v>
      </c>
      <c r="E2784" s="103">
        <v>3473325</v>
      </c>
      <c r="F2784" s="103">
        <v>3473325</v>
      </c>
      <c r="G2784" s="103">
        <v>3473325</v>
      </c>
      <c r="H2784" s="103">
        <v>3473325</v>
      </c>
      <c r="I2784" s="103">
        <v>3473325</v>
      </c>
      <c r="J2784" s="103">
        <v>3473325</v>
      </c>
      <c r="K2784" s="103">
        <v>3473325</v>
      </c>
      <c r="L2784" s="103">
        <v>3473325</v>
      </c>
      <c r="M2784" s="34"/>
      <c r="N2784" s="34"/>
      <c r="O2784" s="34"/>
      <c r="P2784" s="34"/>
      <c r="Q2784" s="34"/>
      <c r="R2784" s="34"/>
      <c r="S2784" s="34"/>
    </row>
    <row r="2785" spans="2:19">
      <c r="B2785" s="5">
        <v>1995</v>
      </c>
      <c r="C2785" s="103">
        <v>1624897</v>
      </c>
      <c r="D2785" s="103">
        <v>1624897</v>
      </c>
      <c r="E2785" s="103">
        <v>1624897</v>
      </c>
      <c r="F2785" s="103">
        <v>1624897</v>
      </c>
      <c r="G2785" s="103">
        <v>1624897</v>
      </c>
      <c r="H2785" s="103">
        <v>1624897</v>
      </c>
      <c r="I2785" s="103">
        <v>1624897</v>
      </c>
      <c r="J2785" s="103">
        <v>1624897</v>
      </c>
      <c r="K2785" s="103">
        <v>1624897</v>
      </c>
      <c r="L2785" s="103">
        <v>1624897</v>
      </c>
      <c r="M2785" s="34"/>
      <c r="N2785" s="34"/>
      <c r="O2785" s="34"/>
      <c r="P2785" s="34"/>
      <c r="Q2785" s="34"/>
      <c r="R2785" s="34"/>
      <c r="S2785" s="34"/>
    </row>
    <row r="2786" spans="2:19">
      <c r="B2786" s="5">
        <v>1994</v>
      </c>
      <c r="C2786" s="103">
        <v>744456</v>
      </c>
      <c r="D2786" s="103">
        <v>744456</v>
      </c>
      <c r="E2786" s="103">
        <v>744456</v>
      </c>
      <c r="F2786" s="103">
        <v>744456</v>
      </c>
      <c r="G2786" s="103">
        <v>744456</v>
      </c>
      <c r="H2786" s="103">
        <v>744456</v>
      </c>
      <c r="I2786" s="103">
        <v>744456</v>
      </c>
      <c r="J2786" s="103">
        <v>744456</v>
      </c>
      <c r="K2786" s="103">
        <v>744456</v>
      </c>
      <c r="L2786" s="103">
        <v>744456</v>
      </c>
      <c r="M2786" s="34"/>
      <c r="N2786" s="34"/>
      <c r="O2786" s="34"/>
      <c r="P2786" s="34"/>
      <c r="Q2786" s="34"/>
      <c r="R2786" s="34"/>
      <c r="S2786" s="34"/>
    </row>
    <row r="2787" spans="2:19">
      <c r="B2787" s="5">
        <v>1993</v>
      </c>
      <c r="C2787" s="103">
        <v>2997626</v>
      </c>
      <c r="D2787" s="103">
        <v>2997626</v>
      </c>
      <c r="E2787" s="103">
        <v>2997626</v>
      </c>
      <c r="F2787" s="103">
        <v>2997626</v>
      </c>
      <c r="G2787" s="103">
        <v>2997626</v>
      </c>
      <c r="H2787" s="103">
        <v>2997626</v>
      </c>
      <c r="I2787" s="103">
        <v>2997626</v>
      </c>
      <c r="J2787" s="103">
        <v>2997626</v>
      </c>
      <c r="K2787" s="103">
        <v>2997626</v>
      </c>
      <c r="L2787" s="103">
        <v>2997626</v>
      </c>
      <c r="M2787" s="34"/>
      <c r="N2787" s="34"/>
      <c r="O2787" s="34"/>
      <c r="P2787" s="34"/>
      <c r="Q2787" s="34"/>
      <c r="R2787" s="34"/>
      <c r="S2787" s="34"/>
    </row>
    <row r="2788" spans="2:19">
      <c r="B2788" s="5">
        <v>1992</v>
      </c>
      <c r="C2788" s="103">
        <v>1466180</v>
      </c>
      <c r="D2788" s="103">
        <v>1466180</v>
      </c>
      <c r="E2788" s="103">
        <v>1466180</v>
      </c>
      <c r="F2788" s="103">
        <v>1466180</v>
      </c>
      <c r="G2788" s="103">
        <v>1466180</v>
      </c>
      <c r="H2788" s="103">
        <v>1466180</v>
      </c>
      <c r="I2788" s="103">
        <v>1466180</v>
      </c>
      <c r="J2788" s="103">
        <v>1466180</v>
      </c>
      <c r="K2788" s="103">
        <v>1466180</v>
      </c>
      <c r="L2788" s="103">
        <v>1466180</v>
      </c>
      <c r="M2788" s="34"/>
      <c r="N2788" s="34"/>
      <c r="O2788" s="34"/>
      <c r="P2788" s="34"/>
      <c r="Q2788" s="34"/>
      <c r="R2788" s="34"/>
      <c r="S2788" s="34"/>
    </row>
    <row r="2789" spans="2:19">
      <c r="B2789" s="5">
        <v>1991</v>
      </c>
      <c r="C2789" s="103">
        <v>938348</v>
      </c>
      <c r="D2789" s="103">
        <v>938348</v>
      </c>
      <c r="E2789" s="103">
        <v>938348</v>
      </c>
      <c r="F2789" s="103">
        <v>938348</v>
      </c>
      <c r="G2789" s="103">
        <v>938348</v>
      </c>
      <c r="H2789" s="103">
        <v>938348</v>
      </c>
      <c r="I2789" s="103">
        <v>938348</v>
      </c>
      <c r="J2789" s="103">
        <v>938348</v>
      </c>
      <c r="K2789" s="103">
        <v>938348</v>
      </c>
      <c r="L2789" s="103">
        <v>938348</v>
      </c>
      <c r="M2789" s="34"/>
      <c r="N2789" s="34"/>
      <c r="O2789" s="34"/>
      <c r="P2789" s="34"/>
      <c r="Q2789" s="34"/>
      <c r="R2789" s="34"/>
      <c r="S2789" s="34"/>
    </row>
    <row r="2790" spans="2:19">
      <c r="B2790" s="5">
        <v>1990</v>
      </c>
      <c r="C2790" s="103">
        <v>1308273</v>
      </c>
      <c r="D2790" s="103">
        <v>1308273</v>
      </c>
      <c r="E2790" s="103">
        <v>1308273</v>
      </c>
      <c r="F2790" s="103">
        <v>1308273</v>
      </c>
      <c r="G2790" s="103">
        <v>1308273</v>
      </c>
      <c r="H2790" s="103">
        <v>1308273</v>
      </c>
      <c r="I2790" s="103">
        <v>1308273</v>
      </c>
      <c r="J2790" s="103">
        <v>1308273</v>
      </c>
      <c r="K2790" s="103">
        <v>1308273</v>
      </c>
      <c r="L2790" s="103">
        <v>1308273</v>
      </c>
      <c r="M2790" s="34"/>
      <c r="N2790" s="34"/>
      <c r="O2790" s="34"/>
      <c r="P2790" s="34"/>
      <c r="Q2790" s="34"/>
      <c r="R2790" s="34"/>
      <c r="S2790" s="34"/>
    </row>
    <row r="2791" spans="2:19">
      <c r="B2791" s="5">
        <v>1989</v>
      </c>
      <c r="C2791" s="103">
        <v>1452951</v>
      </c>
      <c r="D2791" s="103">
        <v>1452951</v>
      </c>
      <c r="E2791" s="103">
        <v>1452951</v>
      </c>
      <c r="F2791" s="103">
        <v>1452951</v>
      </c>
      <c r="G2791" s="103">
        <v>1452951</v>
      </c>
      <c r="H2791" s="103">
        <v>1452951</v>
      </c>
      <c r="I2791" s="103">
        <v>1452951</v>
      </c>
      <c r="J2791" s="103">
        <v>1452951</v>
      </c>
      <c r="K2791" s="103">
        <v>1452951</v>
      </c>
      <c r="L2791" s="103">
        <v>1452951</v>
      </c>
      <c r="M2791" s="34"/>
      <c r="N2791" s="34"/>
      <c r="O2791" s="34"/>
      <c r="P2791" s="34"/>
      <c r="Q2791" s="34"/>
      <c r="R2791" s="34"/>
      <c r="S2791" s="34"/>
    </row>
    <row r="2792" spans="2:19">
      <c r="B2792" s="5">
        <v>1988</v>
      </c>
      <c r="C2792" s="103">
        <v>1424242</v>
      </c>
      <c r="D2792" s="103">
        <v>1424242</v>
      </c>
      <c r="E2792" s="103">
        <v>1424242</v>
      </c>
      <c r="F2792" s="103">
        <v>1424242</v>
      </c>
      <c r="G2792" s="103">
        <v>1424242</v>
      </c>
      <c r="H2792" s="103">
        <v>1424242</v>
      </c>
      <c r="I2792" s="103">
        <v>1424242</v>
      </c>
      <c r="J2792" s="103">
        <v>1424242</v>
      </c>
      <c r="K2792" s="103">
        <v>1424242</v>
      </c>
      <c r="L2792" s="103">
        <v>1424242</v>
      </c>
      <c r="M2792" s="34"/>
      <c r="N2792" s="34"/>
      <c r="O2792" s="34"/>
      <c r="P2792" s="34"/>
      <c r="Q2792" s="34"/>
      <c r="R2792" s="34"/>
      <c r="S2792" s="34"/>
    </row>
    <row r="2793" spans="2:19">
      <c r="B2793" s="5">
        <v>1987</v>
      </c>
      <c r="C2793" s="103">
        <v>1823865</v>
      </c>
      <c r="D2793" s="103">
        <v>1823865</v>
      </c>
      <c r="E2793" s="103">
        <v>1823865</v>
      </c>
      <c r="F2793" s="103">
        <v>1823865</v>
      </c>
      <c r="G2793" s="103">
        <v>1823865</v>
      </c>
      <c r="H2793" s="103">
        <v>1823865</v>
      </c>
      <c r="I2793" s="103">
        <v>1823865</v>
      </c>
      <c r="J2793" s="103">
        <v>1823865</v>
      </c>
      <c r="K2793" s="103">
        <v>1823865</v>
      </c>
      <c r="L2793" s="103">
        <v>1823865</v>
      </c>
      <c r="M2793" s="34"/>
      <c r="N2793" s="34"/>
      <c r="O2793" s="34"/>
      <c r="P2793" s="34"/>
      <c r="Q2793" s="34"/>
      <c r="R2793" s="34"/>
      <c r="S2793" s="34"/>
    </row>
    <row r="2794" spans="2:19">
      <c r="B2794" s="5">
        <v>1986</v>
      </c>
      <c r="C2794" s="103">
        <v>991484</v>
      </c>
      <c r="D2794" s="103">
        <v>991484</v>
      </c>
      <c r="E2794" s="103">
        <v>991484</v>
      </c>
      <c r="F2794" s="103">
        <v>991484</v>
      </c>
      <c r="G2794" s="103">
        <v>991484</v>
      </c>
      <c r="H2794" s="103">
        <v>991484</v>
      </c>
      <c r="I2794" s="103">
        <v>991484</v>
      </c>
      <c r="J2794" s="103">
        <v>991484</v>
      </c>
      <c r="K2794" s="103">
        <v>991484</v>
      </c>
      <c r="L2794" s="103">
        <v>991484</v>
      </c>
      <c r="M2794" s="34"/>
      <c r="N2794" s="34"/>
      <c r="O2794" s="34"/>
      <c r="P2794" s="34"/>
      <c r="Q2794" s="34"/>
      <c r="R2794" s="34"/>
      <c r="S2794" s="34"/>
    </row>
    <row r="2795" spans="2:19">
      <c r="B2795" s="5">
        <v>1985</v>
      </c>
      <c r="C2795" s="103">
        <v>781077</v>
      </c>
      <c r="D2795" s="103">
        <v>781077</v>
      </c>
      <c r="E2795" s="103">
        <v>781077</v>
      </c>
      <c r="F2795" s="103">
        <v>781077</v>
      </c>
      <c r="G2795" s="103">
        <v>781077</v>
      </c>
      <c r="H2795" s="103">
        <v>781077</v>
      </c>
      <c r="I2795" s="103">
        <v>781077</v>
      </c>
      <c r="J2795" s="103">
        <v>781077</v>
      </c>
      <c r="K2795" s="103">
        <v>781077</v>
      </c>
      <c r="L2795" s="103">
        <v>781077</v>
      </c>
      <c r="M2795" s="34"/>
      <c r="N2795" s="34"/>
      <c r="O2795" s="34"/>
      <c r="P2795" s="34"/>
      <c r="Q2795" s="34"/>
      <c r="R2795" s="34"/>
      <c r="S2795" s="34"/>
    </row>
    <row r="2796" spans="2:19">
      <c r="B2796" s="5">
        <v>1984</v>
      </c>
      <c r="C2796" s="103">
        <v>1538414</v>
      </c>
      <c r="D2796" s="103">
        <v>1538414</v>
      </c>
      <c r="E2796" s="103">
        <v>1538414</v>
      </c>
      <c r="F2796" s="103">
        <v>1538414</v>
      </c>
      <c r="G2796" s="103">
        <v>1538414</v>
      </c>
      <c r="H2796" s="103">
        <v>1538414</v>
      </c>
      <c r="I2796" s="103">
        <v>1538414</v>
      </c>
      <c r="J2796" s="103">
        <v>1538414</v>
      </c>
      <c r="K2796" s="103">
        <v>1538414</v>
      </c>
      <c r="L2796" s="103">
        <v>1538414</v>
      </c>
      <c r="M2796" s="34"/>
      <c r="N2796" s="34"/>
      <c r="O2796" s="34"/>
      <c r="P2796" s="34"/>
      <c r="Q2796" s="34"/>
      <c r="R2796" s="34"/>
      <c r="S2796" s="34"/>
    </row>
    <row r="2797" spans="2:19">
      <c r="B2797" s="5">
        <v>1983</v>
      </c>
      <c r="C2797" s="103">
        <v>1366209</v>
      </c>
      <c r="D2797" s="103">
        <v>1366209</v>
      </c>
      <c r="E2797" s="103">
        <v>1366209</v>
      </c>
      <c r="F2797" s="103">
        <v>1366209</v>
      </c>
      <c r="G2797" s="103">
        <v>1366209</v>
      </c>
      <c r="H2797" s="103">
        <v>1366209</v>
      </c>
      <c r="I2797" s="103">
        <v>1366209</v>
      </c>
      <c r="J2797" s="103">
        <v>1366209</v>
      </c>
      <c r="K2797" s="103">
        <v>1366209</v>
      </c>
      <c r="L2797" s="103">
        <v>1366209</v>
      </c>
      <c r="M2797" s="34"/>
      <c r="N2797" s="34"/>
      <c r="O2797" s="34"/>
      <c r="P2797" s="34"/>
      <c r="Q2797" s="34"/>
      <c r="R2797" s="34"/>
      <c r="S2797" s="34"/>
    </row>
    <row r="2798" spans="2:19">
      <c r="B2798" s="5">
        <v>1982</v>
      </c>
      <c r="C2798" s="103">
        <v>1216037</v>
      </c>
      <c r="D2798" s="103">
        <v>1216037</v>
      </c>
      <c r="E2798" s="103">
        <v>1216037</v>
      </c>
      <c r="F2798" s="103">
        <v>1216037</v>
      </c>
      <c r="G2798" s="103">
        <v>1216037</v>
      </c>
      <c r="H2798" s="103">
        <v>1216037</v>
      </c>
      <c r="I2798" s="103">
        <v>1216037</v>
      </c>
      <c r="J2798" s="103">
        <v>1216037</v>
      </c>
      <c r="K2798" s="103">
        <v>1216037</v>
      </c>
      <c r="L2798" s="103">
        <v>1216037</v>
      </c>
      <c r="M2798" s="34"/>
      <c r="N2798" s="34"/>
      <c r="O2798" s="34"/>
      <c r="P2798" s="34"/>
      <c r="Q2798" s="34"/>
      <c r="R2798" s="34"/>
      <c r="S2798" s="34"/>
    </row>
    <row r="2799" spans="2:19">
      <c r="B2799" s="5">
        <v>1981</v>
      </c>
      <c r="C2799" s="103">
        <v>1064829</v>
      </c>
      <c r="D2799" s="103">
        <v>1064829</v>
      </c>
      <c r="E2799" s="103">
        <v>1064829</v>
      </c>
      <c r="F2799" s="103">
        <v>1064829</v>
      </c>
      <c r="G2799" s="103">
        <v>1064829</v>
      </c>
      <c r="H2799" s="103">
        <v>1064829</v>
      </c>
      <c r="I2799" s="103">
        <v>1064829</v>
      </c>
      <c r="J2799" s="103">
        <v>1064829</v>
      </c>
      <c r="K2799" s="103">
        <v>1064829</v>
      </c>
      <c r="L2799" s="103">
        <v>1064829</v>
      </c>
      <c r="M2799" s="34"/>
      <c r="N2799" s="34"/>
      <c r="O2799" s="34"/>
      <c r="P2799" s="34"/>
      <c r="Q2799" s="34"/>
      <c r="R2799" s="34"/>
      <c r="S2799" s="34"/>
    </row>
    <row r="2800" spans="2:19">
      <c r="B2800" s="5">
        <v>1980</v>
      </c>
      <c r="C2800" s="103">
        <v>744542</v>
      </c>
      <c r="D2800" s="103">
        <v>744542</v>
      </c>
      <c r="E2800" s="103">
        <v>744542</v>
      </c>
      <c r="F2800" s="103">
        <v>744542</v>
      </c>
      <c r="G2800" s="103">
        <v>744542</v>
      </c>
      <c r="H2800" s="103">
        <v>744542</v>
      </c>
      <c r="I2800" s="103">
        <v>744542</v>
      </c>
      <c r="J2800" s="103">
        <v>744542</v>
      </c>
      <c r="K2800" s="103">
        <v>744542</v>
      </c>
      <c r="L2800" s="103">
        <v>744542</v>
      </c>
      <c r="M2800" s="34"/>
      <c r="N2800" s="34"/>
      <c r="O2800" s="34"/>
      <c r="P2800" s="34"/>
      <c r="Q2800" s="34"/>
      <c r="R2800" s="34"/>
      <c r="S2800" s="34"/>
    </row>
    <row r="2801" spans="2:19">
      <c r="B2801" s="5">
        <v>1979</v>
      </c>
      <c r="C2801" s="103">
        <v>556433</v>
      </c>
      <c r="D2801" s="103">
        <v>556433</v>
      </c>
      <c r="E2801" s="103">
        <v>556433</v>
      </c>
      <c r="F2801" s="103">
        <v>556433</v>
      </c>
      <c r="G2801" s="103">
        <v>556433</v>
      </c>
      <c r="H2801" s="103">
        <v>556433</v>
      </c>
      <c r="I2801" s="103">
        <v>556433</v>
      </c>
      <c r="J2801" s="103">
        <v>556433</v>
      </c>
      <c r="K2801" s="103">
        <v>556433</v>
      </c>
      <c r="L2801" s="103">
        <v>556433</v>
      </c>
      <c r="M2801" s="34"/>
      <c r="N2801" s="34"/>
      <c r="O2801" s="34"/>
      <c r="P2801" s="34"/>
      <c r="Q2801" s="34"/>
      <c r="R2801" s="34"/>
      <c r="S2801" s="34"/>
    </row>
    <row r="2802" spans="2:19">
      <c r="B2802" s="5">
        <v>1978</v>
      </c>
      <c r="C2802" s="103">
        <v>1096668</v>
      </c>
      <c r="D2802" s="103">
        <v>1096668</v>
      </c>
      <c r="E2802" s="103">
        <v>1096668</v>
      </c>
      <c r="F2802" s="103">
        <v>1096668</v>
      </c>
      <c r="G2802" s="103">
        <v>1096668</v>
      </c>
      <c r="H2802" s="103">
        <v>1096668</v>
      </c>
      <c r="I2802" s="103">
        <v>1096668</v>
      </c>
      <c r="J2802" s="103">
        <v>1096668</v>
      </c>
      <c r="K2802" s="103">
        <v>1096668</v>
      </c>
      <c r="L2802" s="103">
        <v>1096668</v>
      </c>
      <c r="M2802" s="34"/>
      <c r="N2802" s="34"/>
      <c r="O2802" s="34"/>
      <c r="P2802" s="34"/>
      <c r="Q2802" s="34"/>
      <c r="R2802" s="34"/>
      <c r="S2802" s="34"/>
    </row>
    <row r="2803" spans="2:19">
      <c r="B2803" s="5">
        <v>1977</v>
      </c>
      <c r="C2803" s="103">
        <v>529954</v>
      </c>
      <c r="D2803" s="103">
        <v>529954</v>
      </c>
      <c r="E2803" s="103">
        <v>529954</v>
      </c>
      <c r="F2803" s="103">
        <v>529954</v>
      </c>
      <c r="G2803" s="103">
        <v>529954</v>
      </c>
      <c r="H2803" s="103">
        <v>529954</v>
      </c>
      <c r="I2803" s="103">
        <v>529954</v>
      </c>
      <c r="J2803" s="103">
        <v>529954</v>
      </c>
      <c r="K2803" s="103">
        <v>529954</v>
      </c>
      <c r="L2803" s="103">
        <v>529954</v>
      </c>
      <c r="M2803" s="34"/>
      <c r="N2803" s="34"/>
      <c r="O2803" s="34"/>
      <c r="P2803" s="34"/>
      <c r="Q2803" s="34"/>
      <c r="R2803" s="34"/>
      <c r="S2803" s="34"/>
    </row>
    <row r="2804" spans="2:19">
      <c r="B2804" s="5">
        <v>1976</v>
      </c>
      <c r="C2804" s="103">
        <v>202810</v>
      </c>
      <c r="D2804" s="103">
        <v>202810</v>
      </c>
      <c r="E2804" s="103">
        <v>202810</v>
      </c>
      <c r="F2804" s="103">
        <v>202810</v>
      </c>
      <c r="G2804" s="103">
        <v>202810</v>
      </c>
      <c r="H2804" s="103">
        <v>202810</v>
      </c>
      <c r="I2804" s="103">
        <v>202810</v>
      </c>
      <c r="J2804" s="103">
        <v>202810</v>
      </c>
      <c r="K2804" s="103">
        <v>202810</v>
      </c>
      <c r="L2804" s="103">
        <v>202810</v>
      </c>
      <c r="M2804" s="34"/>
      <c r="N2804" s="34"/>
      <c r="O2804" s="34"/>
      <c r="P2804" s="34"/>
      <c r="Q2804" s="34"/>
      <c r="R2804" s="34"/>
      <c r="S2804" s="34"/>
    </row>
    <row r="2805" spans="2:19">
      <c r="B2805" s="5">
        <v>1975</v>
      </c>
      <c r="C2805" s="103">
        <v>571537</v>
      </c>
      <c r="D2805" s="103">
        <v>571537</v>
      </c>
      <c r="E2805" s="103">
        <v>571537</v>
      </c>
      <c r="F2805" s="103">
        <v>571537</v>
      </c>
      <c r="G2805" s="103">
        <v>571537</v>
      </c>
      <c r="H2805" s="103">
        <v>571537</v>
      </c>
      <c r="I2805" s="103">
        <v>571537</v>
      </c>
      <c r="J2805" s="103">
        <v>571537</v>
      </c>
      <c r="K2805" s="103">
        <v>571537</v>
      </c>
      <c r="L2805" s="103">
        <v>571537</v>
      </c>
      <c r="M2805" s="34"/>
      <c r="N2805" s="34"/>
      <c r="O2805" s="34"/>
      <c r="P2805" s="34"/>
      <c r="Q2805" s="34"/>
      <c r="R2805" s="34"/>
      <c r="S2805" s="34"/>
    </row>
    <row r="2806" spans="2:19">
      <c r="B2806" s="5">
        <v>1974</v>
      </c>
      <c r="C2806" s="103">
        <v>1565181</v>
      </c>
      <c r="D2806" s="103">
        <v>1565181</v>
      </c>
      <c r="E2806" s="103">
        <v>1565181</v>
      </c>
      <c r="F2806" s="103">
        <v>1565181</v>
      </c>
      <c r="G2806" s="103">
        <v>1565181</v>
      </c>
      <c r="H2806" s="103">
        <v>1565181</v>
      </c>
      <c r="I2806" s="103">
        <v>1565181</v>
      </c>
      <c r="J2806" s="103">
        <v>1565181</v>
      </c>
      <c r="K2806" s="103">
        <v>1565181</v>
      </c>
      <c r="L2806" s="103">
        <v>1565181</v>
      </c>
      <c r="M2806" s="34"/>
      <c r="N2806" s="34"/>
      <c r="O2806" s="34"/>
      <c r="P2806" s="34"/>
      <c r="Q2806" s="34"/>
      <c r="R2806" s="34"/>
      <c r="S2806" s="34"/>
    </row>
    <row r="2807" spans="2:19">
      <c r="B2807" s="5">
        <v>1973</v>
      </c>
      <c r="C2807" s="103">
        <v>1338301</v>
      </c>
      <c r="D2807" s="103">
        <v>1338301</v>
      </c>
      <c r="E2807" s="103">
        <v>1338301</v>
      </c>
      <c r="F2807" s="103">
        <v>1338301</v>
      </c>
      <c r="G2807" s="103">
        <v>1338301</v>
      </c>
      <c r="H2807" s="103">
        <v>1338301</v>
      </c>
      <c r="I2807" s="103">
        <v>1338301</v>
      </c>
      <c r="J2807" s="103">
        <v>1338301</v>
      </c>
      <c r="K2807" s="103">
        <v>1338301</v>
      </c>
      <c r="L2807" s="103">
        <v>1338301</v>
      </c>
      <c r="M2807" s="34"/>
      <c r="N2807" s="34"/>
      <c r="O2807" s="34"/>
      <c r="P2807" s="34"/>
      <c r="Q2807" s="34"/>
      <c r="R2807" s="34"/>
      <c r="S2807" s="34"/>
    </row>
    <row r="2808" spans="2:19">
      <c r="B2808" s="5">
        <v>1972</v>
      </c>
      <c r="C2808" s="103">
        <v>2359209</v>
      </c>
      <c r="D2808" s="103">
        <v>2359209</v>
      </c>
      <c r="E2808" s="103">
        <v>2359209</v>
      </c>
      <c r="F2808" s="103">
        <v>2359209</v>
      </c>
      <c r="G2808" s="103">
        <v>2359209</v>
      </c>
      <c r="H2808" s="103">
        <v>2359209</v>
      </c>
      <c r="I2808" s="103">
        <v>2359209</v>
      </c>
      <c r="J2808" s="103">
        <v>2359209</v>
      </c>
      <c r="K2808" s="103">
        <v>2359209</v>
      </c>
      <c r="L2808" s="103">
        <v>2359209</v>
      </c>
      <c r="M2808" s="34"/>
      <c r="N2808" s="34"/>
      <c r="O2808" s="34"/>
      <c r="P2808" s="34"/>
      <c r="Q2808" s="34"/>
      <c r="R2808" s="34"/>
      <c r="S2808" s="34"/>
    </row>
    <row r="2809" spans="2:19">
      <c r="B2809" s="5">
        <v>1971</v>
      </c>
      <c r="C2809" s="103">
        <v>1474453</v>
      </c>
      <c r="D2809" s="103">
        <v>1474453</v>
      </c>
      <c r="E2809" s="103">
        <v>1474453</v>
      </c>
      <c r="F2809" s="103">
        <v>1474453</v>
      </c>
      <c r="G2809" s="103">
        <v>1474453</v>
      </c>
      <c r="H2809" s="103">
        <v>1474453</v>
      </c>
      <c r="I2809" s="103">
        <v>1474453</v>
      </c>
      <c r="J2809" s="103">
        <v>1474453</v>
      </c>
      <c r="K2809" s="103">
        <v>1474453</v>
      </c>
      <c r="L2809" s="103">
        <v>1474453</v>
      </c>
      <c r="M2809" s="34"/>
      <c r="N2809" s="34"/>
      <c r="O2809" s="34"/>
      <c r="P2809" s="34"/>
      <c r="Q2809" s="34"/>
      <c r="R2809" s="34"/>
      <c r="S2809" s="34"/>
    </row>
    <row r="2810" spans="2:19">
      <c r="B2810" s="5">
        <v>1970</v>
      </c>
      <c r="C2810" s="103">
        <v>655663</v>
      </c>
      <c r="D2810" s="103">
        <v>655663</v>
      </c>
      <c r="E2810" s="103">
        <v>655663</v>
      </c>
      <c r="F2810" s="103">
        <v>655663</v>
      </c>
      <c r="G2810" s="103">
        <v>655663</v>
      </c>
      <c r="H2810" s="103">
        <v>655663</v>
      </c>
      <c r="I2810" s="103">
        <v>655663</v>
      </c>
      <c r="J2810" s="103">
        <v>655663</v>
      </c>
      <c r="K2810" s="103">
        <v>655663</v>
      </c>
      <c r="L2810" s="103">
        <v>655663</v>
      </c>
      <c r="M2810" s="34"/>
      <c r="N2810" s="34"/>
      <c r="O2810" s="34"/>
      <c r="P2810" s="34"/>
      <c r="Q2810" s="34"/>
      <c r="R2810" s="34"/>
      <c r="S2810" s="34"/>
    </row>
    <row r="2811" spans="2:19">
      <c r="B2811" s="5">
        <v>1969</v>
      </c>
      <c r="C2811" s="103">
        <v>661687</v>
      </c>
      <c r="D2811" s="103">
        <v>661687</v>
      </c>
      <c r="E2811" s="103">
        <v>661687</v>
      </c>
      <c r="F2811" s="103">
        <v>661687</v>
      </c>
      <c r="G2811" s="103">
        <v>661687</v>
      </c>
      <c r="H2811" s="103">
        <v>661687</v>
      </c>
      <c r="I2811" s="103">
        <v>661687</v>
      </c>
      <c r="J2811" s="103">
        <v>661687</v>
      </c>
      <c r="K2811" s="103">
        <v>661687</v>
      </c>
      <c r="L2811" s="103">
        <v>661687</v>
      </c>
      <c r="M2811" s="34"/>
      <c r="N2811" s="34"/>
      <c r="O2811" s="34"/>
      <c r="P2811" s="34"/>
      <c r="Q2811" s="34"/>
      <c r="R2811" s="34"/>
      <c r="S2811" s="34"/>
    </row>
    <row r="2812" spans="2:19">
      <c r="B2812" s="5">
        <v>1968</v>
      </c>
      <c r="C2812" s="103">
        <v>497167</v>
      </c>
      <c r="D2812" s="103">
        <v>497167</v>
      </c>
      <c r="E2812" s="103">
        <v>497167</v>
      </c>
      <c r="F2812" s="103">
        <v>497167</v>
      </c>
      <c r="G2812" s="103">
        <v>497167</v>
      </c>
      <c r="H2812" s="103">
        <v>497167</v>
      </c>
      <c r="I2812" s="103">
        <v>497167</v>
      </c>
      <c r="J2812" s="103">
        <v>497167</v>
      </c>
      <c r="K2812" s="103">
        <v>497167</v>
      </c>
      <c r="L2812" s="103">
        <v>497167</v>
      </c>
      <c r="M2812" s="34"/>
      <c r="N2812" s="34"/>
      <c r="O2812" s="34"/>
      <c r="P2812" s="34"/>
      <c r="Q2812" s="34"/>
      <c r="R2812" s="34"/>
      <c r="S2812" s="34"/>
    </row>
    <row r="2813" spans="2:19">
      <c r="B2813" s="5">
        <v>1967</v>
      </c>
      <c r="C2813" s="103">
        <v>754080</v>
      </c>
      <c r="D2813" s="103">
        <v>754080</v>
      </c>
      <c r="E2813" s="103">
        <v>754080</v>
      </c>
      <c r="F2813" s="103">
        <v>754080</v>
      </c>
      <c r="G2813" s="103">
        <v>754080</v>
      </c>
      <c r="H2813" s="103">
        <v>754080</v>
      </c>
      <c r="I2813" s="103">
        <v>754080</v>
      </c>
      <c r="J2813" s="103">
        <v>754080</v>
      </c>
      <c r="K2813" s="103">
        <v>754080</v>
      </c>
      <c r="L2813" s="103">
        <v>754080</v>
      </c>
      <c r="M2813" s="34"/>
      <c r="N2813" s="34"/>
      <c r="O2813" s="34"/>
      <c r="P2813" s="34"/>
      <c r="Q2813" s="34"/>
      <c r="R2813" s="34"/>
      <c r="S2813" s="34"/>
    </row>
    <row r="2814" spans="2:19">
      <c r="B2814" s="5">
        <v>1966</v>
      </c>
      <c r="C2814" s="103">
        <v>671585</v>
      </c>
      <c r="D2814" s="103">
        <v>671585</v>
      </c>
      <c r="E2814" s="103">
        <v>671585</v>
      </c>
      <c r="F2814" s="103">
        <v>671585</v>
      </c>
      <c r="G2814" s="103">
        <v>671585</v>
      </c>
      <c r="H2814" s="103">
        <v>671585</v>
      </c>
      <c r="I2814" s="103">
        <v>671585</v>
      </c>
      <c r="J2814" s="103">
        <v>671585</v>
      </c>
      <c r="K2814" s="103">
        <v>671585</v>
      </c>
      <c r="L2814" s="103">
        <v>671585</v>
      </c>
      <c r="M2814" s="34"/>
      <c r="N2814" s="34"/>
      <c r="O2814" s="34"/>
      <c r="P2814" s="34"/>
      <c r="Q2814" s="34"/>
      <c r="R2814" s="34"/>
      <c r="S2814" s="34"/>
    </row>
    <row r="2815" spans="2:19">
      <c r="B2815" s="5">
        <v>1965</v>
      </c>
      <c r="C2815" s="103">
        <v>672290</v>
      </c>
      <c r="D2815" s="103">
        <v>672290</v>
      </c>
      <c r="E2815" s="103">
        <v>672290</v>
      </c>
      <c r="F2815" s="103">
        <v>672290</v>
      </c>
      <c r="G2815" s="103">
        <v>672290</v>
      </c>
      <c r="H2815" s="103">
        <v>672290</v>
      </c>
      <c r="I2815" s="103">
        <v>672290</v>
      </c>
      <c r="J2815" s="103">
        <v>672290</v>
      </c>
      <c r="K2815" s="103">
        <v>672290</v>
      </c>
      <c r="L2815" s="103">
        <v>672290</v>
      </c>
      <c r="M2815" s="34"/>
      <c r="N2815" s="34"/>
      <c r="O2815" s="34"/>
      <c r="P2815" s="34"/>
      <c r="Q2815" s="34"/>
      <c r="R2815" s="34"/>
      <c r="S2815" s="34"/>
    </row>
    <row r="2816" spans="2:19">
      <c r="B2816" s="5">
        <v>1964</v>
      </c>
      <c r="C2816" s="103">
        <v>159857</v>
      </c>
      <c r="D2816" s="103">
        <v>159857</v>
      </c>
      <c r="E2816" s="103">
        <v>159857</v>
      </c>
      <c r="F2816" s="103">
        <v>159857</v>
      </c>
      <c r="G2816" s="103">
        <v>159857</v>
      </c>
      <c r="H2816" s="103">
        <v>159857</v>
      </c>
      <c r="I2816" s="103">
        <v>159857</v>
      </c>
      <c r="J2816" s="103">
        <v>159857</v>
      </c>
      <c r="K2816" s="103">
        <v>159857</v>
      </c>
      <c r="L2816" s="103">
        <v>159857</v>
      </c>
      <c r="M2816" s="34"/>
      <c r="N2816" s="34"/>
      <c r="O2816" s="34"/>
      <c r="P2816" s="34"/>
      <c r="Q2816" s="34"/>
      <c r="R2816" s="34"/>
      <c r="S2816" s="34"/>
    </row>
    <row r="2817" spans="2:19">
      <c r="B2817" s="5">
        <v>1963</v>
      </c>
      <c r="C2817" s="103">
        <v>412851</v>
      </c>
      <c r="D2817" s="103">
        <v>412851</v>
      </c>
      <c r="E2817" s="103">
        <v>412851</v>
      </c>
      <c r="F2817" s="103">
        <v>412851</v>
      </c>
      <c r="G2817" s="103">
        <v>412851</v>
      </c>
      <c r="H2817" s="103">
        <v>412851</v>
      </c>
      <c r="I2817" s="103">
        <v>412851</v>
      </c>
      <c r="J2817" s="103">
        <v>412851</v>
      </c>
      <c r="K2817" s="103">
        <v>412851</v>
      </c>
      <c r="L2817" s="103">
        <v>412851</v>
      </c>
      <c r="M2817" s="34"/>
      <c r="N2817" s="34"/>
      <c r="O2817" s="34"/>
      <c r="P2817" s="34"/>
      <c r="Q2817" s="34"/>
      <c r="R2817" s="34"/>
      <c r="S2817" s="34"/>
    </row>
    <row r="2818" spans="2:19">
      <c r="B2818" s="5">
        <v>1962</v>
      </c>
      <c r="C2818" s="103">
        <v>286526</v>
      </c>
      <c r="D2818" s="103">
        <v>286526</v>
      </c>
      <c r="E2818" s="103">
        <v>286526</v>
      </c>
      <c r="F2818" s="103">
        <v>286526</v>
      </c>
      <c r="G2818" s="103">
        <v>286526</v>
      </c>
      <c r="H2818" s="103">
        <v>286526</v>
      </c>
      <c r="I2818" s="103">
        <v>286526</v>
      </c>
      <c r="J2818" s="103">
        <v>286526</v>
      </c>
      <c r="K2818" s="103">
        <v>286526</v>
      </c>
      <c r="L2818" s="103">
        <v>286526</v>
      </c>
      <c r="M2818" s="34"/>
      <c r="N2818" s="34"/>
      <c r="O2818" s="34"/>
      <c r="P2818" s="34"/>
      <c r="Q2818" s="34"/>
      <c r="R2818" s="34"/>
      <c r="S2818" s="34"/>
    </row>
    <row r="2819" spans="2:19">
      <c r="B2819" s="5">
        <v>1961</v>
      </c>
      <c r="C2819" s="103">
        <v>254327</v>
      </c>
      <c r="D2819" s="103">
        <v>254327</v>
      </c>
      <c r="E2819" s="103">
        <v>254327</v>
      </c>
      <c r="F2819" s="103">
        <v>254327</v>
      </c>
      <c r="G2819" s="103">
        <v>254327</v>
      </c>
      <c r="H2819" s="103">
        <v>254327</v>
      </c>
      <c r="I2819" s="103">
        <v>254327</v>
      </c>
      <c r="J2819" s="103">
        <v>254327</v>
      </c>
      <c r="K2819" s="103">
        <v>254327</v>
      </c>
      <c r="L2819" s="103">
        <v>254327</v>
      </c>
      <c r="M2819" s="34"/>
      <c r="N2819" s="34"/>
      <c r="O2819" s="34"/>
      <c r="P2819" s="34"/>
      <c r="Q2819" s="34"/>
      <c r="R2819" s="34"/>
      <c r="S2819" s="34"/>
    </row>
    <row r="2820" spans="2:19">
      <c r="B2820" s="5">
        <v>1960</v>
      </c>
      <c r="C2820" s="103">
        <v>91525</v>
      </c>
      <c r="D2820" s="103">
        <v>91525</v>
      </c>
      <c r="E2820" s="103">
        <v>91525</v>
      </c>
      <c r="F2820" s="103">
        <v>91525</v>
      </c>
      <c r="G2820" s="103">
        <v>91525</v>
      </c>
      <c r="H2820" s="103">
        <v>91525</v>
      </c>
      <c r="I2820" s="103">
        <v>91525</v>
      </c>
      <c r="J2820" s="103">
        <v>91525</v>
      </c>
      <c r="K2820" s="103">
        <v>91525</v>
      </c>
      <c r="L2820" s="103">
        <v>91525</v>
      </c>
      <c r="M2820" s="34"/>
      <c r="N2820" s="34"/>
      <c r="O2820" s="34"/>
      <c r="P2820" s="34"/>
      <c r="Q2820" s="34"/>
      <c r="R2820" s="34"/>
      <c r="S2820" s="34"/>
    </row>
    <row r="2821" spans="2:19">
      <c r="B2821" s="5">
        <v>1959</v>
      </c>
      <c r="C2821" s="103">
        <v>60602</v>
      </c>
      <c r="D2821" s="103">
        <v>60602</v>
      </c>
      <c r="E2821" s="103">
        <v>60602</v>
      </c>
      <c r="F2821" s="103">
        <v>60602</v>
      </c>
      <c r="G2821" s="103">
        <v>60602</v>
      </c>
      <c r="H2821" s="103">
        <v>60602</v>
      </c>
      <c r="I2821" s="103">
        <v>60602</v>
      </c>
      <c r="J2821" s="103">
        <v>60602</v>
      </c>
      <c r="K2821" s="103">
        <v>60602</v>
      </c>
      <c r="L2821" s="103">
        <v>60602</v>
      </c>
      <c r="M2821" s="34"/>
      <c r="N2821" s="34"/>
      <c r="O2821" s="34"/>
      <c r="P2821" s="34"/>
      <c r="Q2821" s="34"/>
      <c r="R2821" s="34"/>
      <c r="S2821" s="34"/>
    </row>
    <row r="2822" spans="2:19">
      <c r="B2822" s="5">
        <v>1958</v>
      </c>
      <c r="C2822" s="103">
        <v>230350</v>
      </c>
      <c r="D2822" s="103">
        <v>230350</v>
      </c>
      <c r="E2822" s="103">
        <v>230350</v>
      </c>
      <c r="F2822" s="103">
        <v>230350</v>
      </c>
      <c r="G2822" s="103">
        <v>230350</v>
      </c>
      <c r="H2822" s="103">
        <v>230350</v>
      </c>
      <c r="I2822" s="103">
        <v>230350</v>
      </c>
      <c r="J2822" s="103">
        <v>230350</v>
      </c>
      <c r="K2822" s="103">
        <v>230350</v>
      </c>
      <c r="L2822" s="103">
        <v>230350</v>
      </c>
      <c r="M2822" s="34"/>
      <c r="N2822" s="34"/>
      <c r="O2822" s="34"/>
      <c r="P2822" s="34"/>
      <c r="Q2822" s="34"/>
      <c r="R2822" s="34"/>
      <c r="S2822" s="34"/>
    </row>
    <row r="2823" spans="2:19">
      <c r="B2823" s="5">
        <v>1957</v>
      </c>
      <c r="C2823" s="103">
        <v>193362</v>
      </c>
      <c r="D2823" s="103">
        <v>193362</v>
      </c>
      <c r="E2823" s="103">
        <v>193362</v>
      </c>
      <c r="F2823" s="103">
        <v>193362</v>
      </c>
      <c r="G2823" s="103">
        <v>193362</v>
      </c>
      <c r="H2823" s="103">
        <v>193362</v>
      </c>
      <c r="I2823" s="103">
        <v>193362</v>
      </c>
      <c r="J2823" s="103">
        <v>193362</v>
      </c>
      <c r="K2823" s="103">
        <v>193362</v>
      </c>
      <c r="L2823" s="103">
        <v>193362</v>
      </c>
      <c r="M2823" s="34"/>
      <c r="N2823" s="34"/>
      <c r="O2823" s="34"/>
      <c r="P2823" s="34"/>
      <c r="Q2823" s="34"/>
      <c r="R2823" s="34"/>
      <c r="S2823" s="34"/>
    </row>
    <row r="2824" spans="2:19">
      <c r="B2824" s="5">
        <v>1956</v>
      </c>
      <c r="C2824" s="103">
        <v>225175</v>
      </c>
      <c r="D2824" s="103">
        <v>225175</v>
      </c>
      <c r="E2824" s="103">
        <v>225175</v>
      </c>
      <c r="F2824" s="103">
        <v>225175</v>
      </c>
      <c r="G2824" s="103">
        <v>225175</v>
      </c>
      <c r="H2824" s="103">
        <v>225175</v>
      </c>
      <c r="I2824" s="103">
        <v>225175</v>
      </c>
      <c r="J2824" s="103">
        <v>225175</v>
      </c>
      <c r="K2824" s="103">
        <v>225175</v>
      </c>
      <c r="L2824" s="103">
        <v>225175</v>
      </c>
      <c r="M2824" s="34"/>
      <c r="N2824" s="34"/>
      <c r="O2824" s="34"/>
      <c r="P2824" s="34"/>
      <c r="Q2824" s="34"/>
      <c r="R2824" s="34"/>
      <c r="S2824" s="34"/>
    </row>
    <row r="2825" spans="2:19">
      <c r="B2825" s="5">
        <v>1955</v>
      </c>
      <c r="C2825" s="103">
        <v>49771</v>
      </c>
      <c r="D2825" s="103">
        <v>49771</v>
      </c>
      <c r="E2825" s="103">
        <v>49771</v>
      </c>
      <c r="F2825" s="103">
        <v>49771</v>
      </c>
      <c r="G2825" s="103">
        <v>49771</v>
      </c>
      <c r="H2825" s="103">
        <v>49771</v>
      </c>
      <c r="I2825" s="103">
        <v>49771</v>
      </c>
      <c r="J2825" s="103">
        <v>49771</v>
      </c>
      <c r="K2825" s="103">
        <v>49771</v>
      </c>
      <c r="L2825" s="103">
        <v>49771</v>
      </c>
      <c r="M2825" s="34"/>
      <c r="N2825" s="34"/>
      <c r="O2825" s="34"/>
      <c r="P2825" s="34"/>
      <c r="Q2825" s="34"/>
      <c r="R2825" s="34"/>
      <c r="S2825" s="34"/>
    </row>
    <row r="2826" spans="2:19">
      <c r="B2826" s="5">
        <v>1954</v>
      </c>
      <c r="C2826" s="103">
        <v>140655</v>
      </c>
      <c r="D2826" s="103">
        <v>140655</v>
      </c>
      <c r="E2826" s="103">
        <v>140655</v>
      </c>
      <c r="F2826" s="103">
        <v>140655</v>
      </c>
      <c r="G2826" s="103">
        <v>140655</v>
      </c>
      <c r="H2826" s="103">
        <v>140655</v>
      </c>
      <c r="I2826" s="103">
        <v>140655</v>
      </c>
      <c r="J2826" s="103">
        <v>140655</v>
      </c>
      <c r="K2826" s="103">
        <v>140655</v>
      </c>
      <c r="L2826" s="103">
        <v>140655</v>
      </c>
      <c r="M2826" s="34"/>
      <c r="N2826" s="34"/>
      <c r="O2826" s="34"/>
      <c r="P2826" s="34"/>
      <c r="Q2826" s="34"/>
      <c r="R2826" s="34"/>
      <c r="S2826" s="34"/>
    </row>
    <row r="2827" spans="2:19">
      <c r="B2827" s="5">
        <v>1953</v>
      </c>
      <c r="C2827" s="103">
        <v>209644</v>
      </c>
      <c r="D2827" s="103">
        <v>209644</v>
      </c>
      <c r="E2827" s="103">
        <v>209644</v>
      </c>
      <c r="F2827" s="103">
        <v>209644</v>
      </c>
      <c r="G2827" s="103">
        <v>209644</v>
      </c>
      <c r="H2827" s="103">
        <v>209644</v>
      </c>
      <c r="I2827" s="103">
        <v>209644</v>
      </c>
      <c r="J2827" s="103">
        <v>209644</v>
      </c>
      <c r="K2827" s="103">
        <v>209644</v>
      </c>
      <c r="L2827" s="103">
        <v>209644</v>
      </c>
      <c r="M2827" s="34"/>
      <c r="N2827" s="34"/>
      <c r="O2827" s="34"/>
      <c r="P2827" s="34"/>
      <c r="Q2827" s="34"/>
      <c r="R2827" s="34"/>
      <c r="S2827" s="34"/>
    </row>
    <row r="2828" spans="2:19">
      <c r="B2828" s="5">
        <v>1952</v>
      </c>
      <c r="C2828" s="103">
        <v>81931</v>
      </c>
      <c r="D2828" s="103">
        <v>81931</v>
      </c>
      <c r="E2828" s="103">
        <v>81931</v>
      </c>
      <c r="F2828" s="103">
        <v>81931</v>
      </c>
      <c r="G2828" s="103">
        <v>81931</v>
      </c>
      <c r="H2828" s="103">
        <v>81931</v>
      </c>
      <c r="I2828" s="103">
        <v>81931</v>
      </c>
      <c r="J2828" s="103">
        <v>81931</v>
      </c>
      <c r="K2828" s="103">
        <v>81931</v>
      </c>
      <c r="L2828" s="103">
        <v>81931</v>
      </c>
      <c r="M2828" s="34"/>
      <c r="N2828" s="34"/>
      <c r="O2828" s="34"/>
      <c r="P2828" s="34"/>
      <c r="Q2828" s="34"/>
      <c r="R2828" s="34"/>
      <c r="S2828" s="34"/>
    </row>
    <row r="2829" spans="2:19">
      <c r="B2829" s="5">
        <v>1951</v>
      </c>
      <c r="C2829" s="103">
        <v>131135</v>
      </c>
      <c r="D2829" s="103">
        <v>131135</v>
      </c>
      <c r="E2829" s="103">
        <v>131135</v>
      </c>
      <c r="F2829" s="103">
        <v>131135</v>
      </c>
      <c r="G2829" s="103">
        <v>131135</v>
      </c>
      <c r="H2829" s="103">
        <v>131135</v>
      </c>
      <c r="I2829" s="103">
        <v>131135</v>
      </c>
      <c r="J2829" s="103">
        <v>131135</v>
      </c>
      <c r="K2829" s="103">
        <v>131135</v>
      </c>
      <c r="L2829" s="103">
        <v>131135</v>
      </c>
      <c r="M2829" s="34"/>
      <c r="N2829" s="34"/>
      <c r="O2829" s="34"/>
      <c r="P2829" s="34"/>
      <c r="Q2829" s="34"/>
      <c r="R2829" s="34"/>
      <c r="S2829" s="34"/>
    </row>
    <row r="2830" spans="2:19">
      <c r="B2830" s="5">
        <v>1950</v>
      </c>
      <c r="C2830" s="103">
        <v>155029</v>
      </c>
      <c r="D2830" s="103">
        <v>155029</v>
      </c>
      <c r="E2830" s="103">
        <v>155029</v>
      </c>
      <c r="F2830" s="103">
        <v>155029</v>
      </c>
      <c r="G2830" s="103">
        <v>155029</v>
      </c>
      <c r="H2830" s="103">
        <v>155029</v>
      </c>
      <c r="I2830" s="103">
        <v>155029</v>
      </c>
      <c r="J2830" s="103">
        <v>155029</v>
      </c>
      <c r="K2830" s="103">
        <v>155029</v>
      </c>
      <c r="L2830" s="103">
        <v>155029</v>
      </c>
      <c r="M2830" s="34"/>
      <c r="N2830" s="34"/>
      <c r="O2830" s="34"/>
      <c r="P2830" s="34"/>
      <c r="Q2830" s="34"/>
      <c r="R2830" s="34"/>
      <c r="S2830" s="34"/>
    </row>
    <row r="2831" spans="2:19">
      <c r="B2831" s="5">
        <v>1949</v>
      </c>
      <c r="C2831" s="103">
        <v>49088</v>
      </c>
      <c r="D2831" s="103">
        <v>49088</v>
      </c>
      <c r="E2831" s="103">
        <v>49088</v>
      </c>
      <c r="F2831" s="103">
        <v>49088</v>
      </c>
      <c r="G2831" s="103">
        <v>49088</v>
      </c>
      <c r="H2831" s="103">
        <v>49088</v>
      </c>
      <c r="I2831" s="103">
        <v>49088</v>
      </c>
      <c r="J2831" s="103">
        <v>49088</v>
      </c>
      <c r="K2831" s="103">
        <v>49088</v>
      </c>
      <c r="L2831" s="103">
        <v>49088</v>
      </c>
      <c r="M2831" s="34"/>
      <c r="N2831" s="34"/>
      <c r="O2831" s="34"/>
      <c r="P2831" s="34"/>
      <c r="Q2831" s="34"/>
      <c r="R2831" s="34"/>
      <c r="S2831" s="34"/>
    </row>
    <row r="2832" spans="2:19">
      <c r="B2832" s="5">
        <v>1948</v>
      </c>
      <c r="C2832" s="103">
        <v>9944</v>
      </c>
      <c r="D2832" s="103">
        <v>9944</v>
      </c>
      <c r="E2832" s="103">
        <v>9944</v>
      </c>
      <c r="F2832" s="103">
        <v>9944</v>
      </c>
      <c r="G2832" s="103">
        <v>9944</v>
      </c>
      <c r="H2832" s="103">
        <v>9944</v>
      </c>
      <c r="I2832" s="103">
        <v>9944</v>
      </c>
      <c r="J2832" s="103">
        <v>9944</v>
      </c>
      <c r="K2832" s="103">
        <v>9944</v>
      </c>
      <c r="L2832" s="103">
        <v>9944</v>
      </c>
      <c r="M2832" s="34"/>
      <c r="N2832" s="34"/>
      <c r="O2832" s="34"/>
      <c r="P2832" s="34"/>
      <c r="Q2832" s="34"/>
      <c r="R2832" s="34"/>
      <c r="S2832" s="34"/>
    </row>
    <row r="2833" spans="2:19">
      <c r="B2833" s="5">
        <v>1947</v>
      </c>
      <c r="C2833" s="103">
        <v>2433</v>
      </c>
      <c r="D2833" s="103">
        <v>2433</v>
      </c>
      <c r="E2833" s="103">
        <v>2433</v>
      </c>
      <c r="F2833" s="103">
        <v>2433</v>
      </c>
      <c r="G2833" s="103">
        <v>2433</v>
      </c>
      <c r="H2833" s="103">
        <v>2433</v>
      </c>
      <c r="I2833" s="103">
        <v>2433</v>
      </c>
      <c r="J2833" s="103">
        <v>2433</v>
      </c>
      <c r="K2833" s="103">
        <v>2433</v>
      </c>
      <c r="L2833" s="103">
        <v>2433</v>
      </c>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103">
        <v>16229</v>
      </c>
      <c r="D2837" s="103">
        <v>16229</v>
      </c>
      <c r="E2837" s="103">
        <v>16229</v>
      </c>
      <c r="F2837" s="103">
        <v>16229</v>
      </c>
      <c r="G2837" s="103">
        <v>16229</v>
      </c>
      <c r="H2837" s="103">
        <v>16229</v>
      </c>
      <c r="I2837" s="103">
        <v>16229</v>
      </c>
      <c r="J2837" s="103">
        <v>16229</v>
      </c>
      <c r="K2837" s="103">
        <v>16229</v>
      </c>
      <c r="L2837" s="103">
        <v>16229</v>
      </c>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103">
        <v>14308</v>
      </c>
      <c r="D2839" s="103">
        <v>14308</v>
      </c>
      <c r="E2839" s="103">
        <v>14308</v>
      </c>
      <c r="F2839" s="103">
        <v>14308</v>
      </c>
      <c r="G2839" s="103">
        <v>14308</v>
      </c>
      <c r="H2839" s="103">
        <v>14308</v>
      </c>
      <c r="I2839" s="103">
        <v>14308</v>
      </c>
      <c r="J2839" s="103">
        <v>14308</v>
      </c>
      <c r="K2839" s="103">
        <v>14308</v>
      </c>
      <c r="L2839" s="103">
        <v>14308</v>
      </c>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103">
        <v>8413</v>
      </c>
      <c r="D2841" s="103">
        <v>8413</v>
      </c>
      <c r="E2841" s="103">
        <v>8413</v>
      </c>
      <c r="F2841" s="103">
        <v>8413</v>
      </c>
      <c r="G2841" s="103">
        <v>8413</v>
      </c>
      <c r="H2841" s="103">
        <v>8413</v>
      </c>
      <c r="I2841" s="103">
        <v>8413</v>
      </c>
      <c r="J2841" s="103">
        <v>8413</v>
      </c>
      <c r="K2841" s="103">
        <v>8413</v>
      </c>
      <c r="L2841" s="103">
        <v>8413</v>
      </c>
      <c r="M2841" s="34"/>
      <c r="N2841" s="34"/>
      <c r="O2841" s="34"/>
      <c r="P2841" s="34"/>
      <c r="Q2841" s="34"/>
      <c r="R2841" s="34"/>
      <c r="S2841" s="34"/>
    </row>
    <row r="2842" spans="2:19">
      <c r="B2842" s="5">
        <v>1938</v>
      </c>
      <c r="C2842" s="103">
        <v>17384</v>
      </c>
      <c r="D2842" s="103">
        <v>17384</v>
      </c>
      <c r="E2842" s="103">
        <v>17384</v>
      </c>
      <c r="F2842" s="103">
        <v>17384</v>
      </c>
      <c r="G2842" s="103">
        <v>17384</v>
      </c>
      <c r="H2842" s="103">
        <v>17384</v>
      </c>
      <c r="I2842" s="103">
        <v>17384</v>
      </c>
      <c r="J2842" s="103">
        <v>17384</v>
      </c>
      <c r="K2842" s="103">
        <v>17384</v>
      </c>
      <c r="L2842" s="103">
        <v>17384</v>
      </c>
      <c r="M2842" s="34"/>
      <c r="N2842" s="34"/>
      <c r="O2842" s="34"/>
      <c r="P2842" s="34"/>
      <c r="Q2842" s="34"/>
      <c r="R2842" s="34"/>
      <c r="S2842" s="34"/>
    </row>
    <row r="2843" spans="2:19">
      <c r="B2843" s="5">
        <v>1937</v>
      </c>
      <c r="C2843" s="103">
        <v>14656</v>
      </c>
      <c r="D2843" s="103">
        <v>14656</v>
      </c>
      <c r="E2843" s="103">
        <v>14656</v>
      </c>
      <c r="F2843" s="103">
        <v>14656</v>
      </c>
      <c r="G2843" s="103">
        <v>14656</v>
      </c>
      <c r="H2843" s="103">
        <v>14656</v>
      </c>
      <c r="I2843" s="103">
        <v>14656</v>
      </c>
      <c r="J2843" s="103">
        <v>14656</v>
      </c>
      <c r="K2843" s="103">
        <v>14656</v>
      </c>
      <c r="L2843" s="103">
        <v>14656</v>
      </c>
      <c r="M2843" s="34"/>
      <c r="N2843" s="34"/>
      <c r="O2843" s="34"/>
      <c r="P2843" s="34"/>
      <c r="Q2843" s="34"/>
      <c r="R2843" s="34"/>
      <c r="S2843" s="34"/>
    </row>
    <row r="2844" spans="2:19">
      <c r="B2844" s="5">
        <v>1936</v>
      </c>
      <c r="C2844" s="103">
        <v>11908</v>
      </c>
      <c r="D2844" s="103">
        <v>11908</v>
      </c>
      <c r="E2844" s="103">
        <v>11908</v>
      </c>
      <c r="F2844" s="103">
        <v>11908</v>
      </c>
      <c r="G2844" s="103">
        <v>11908</v>
      </c>
      <c r="H2844" s="103">
        <v>11908</v>
      </c>
      <c r="I2844" s="103">
        <v>11908</v>
      </c>
      <c r="J2844" s="103">
        <v>11908</v>
      </c>
      <c r="K2844" s="103">
        <v>11908</v>
      </c>
      <c r="L2844" s="103">
        <v>11908</v>
      </c>
      <c r="M2844" s="34"/>
      <c r="N2844" s="34"/>
      <c r="O2844" s="34"/>
      <c r="P2844" s="34"/>
      <c r="Q2844" s="34"/>
      <c r="R2844" s="34"/>
      <c r="S2844" s="34"/>
    </row>
    <row r="2845" spans="2:19">
      <c r="B2845" s="5">
        <v>1935</v>
      </c>
      <c r="C2845" s="103">
        <v>21354</v>
      </c>
      <c r="D2845" s="103">
        <v>21354</v>
      </c>
      <c r="E2845" s="103">
        <v>21354</v>
      </c>
      <c r="F2845" s="103">
        <v>21354</v>
      </c>
      <c r="G2845" s="103">
        <v>21354</v>
      </c>
      <c r="H2845" s="103">
        <v>21354</v>
      </c>
      <c r="I2845" s="103">
        <v>21354</v>
      </c>
      <c r="J2845" s="103">
        <v>21354</v>
      </c>
      <c r="K2845" s="103">
        <v>21354</v>
      </c>
      <c r="L2845" s="103">
        <v>21354</v>
      </c>
      <c r="M2845" s="34"/>
      <c r="N2845" s="34"/>
      <c r="O2845" s="34"/>
      <c r="P2845" s="34"/>
      <c r="Q2845" s="34"/>
      <c r="R2845" s="34"/>
      <c r="S2845" s="34"/>
    </row>
    <row r="2846" spans="2:19">
      <c r="B2846" s="5">
        <v>1934</v>
      </c>
      <c r="C2846" s="103">
        <v>1082</v>
      </c>
      <c r="D2846" s="103">
        <v>1082</v>
      </c>
      <c r="E2846" s="103">
        <v>1082</v>
      </c>
      <c r="F2846" s="103">
        <v>1082</v>
      </c>
      <c r="G2846" s="103">
        <v>1082</v>
      </c>
      <c r="H2846" s="103">
        <v>1082</v>
      </c>
      <c r="I2846" s="103">
        <v>1082</v>
      </c>
      <c r="J2846" s="103">
        <v>1082</v>
      </c>
      <c r="K2846" s="103">
        <v>1082</v>
      </c>
      <c r="L2846" s="103">
        <v>1082</v>
      </c>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103">
        <v>9710</v>
      </c>
      <c r="D2848" s="103">
        <v>9710</v>
      </c>
      <c r="E2848" s="103">
        <v>9710</v>
      </c>
      <c r="F2848" s="103">
        <v>9710</v>
      </c>
      <c r="G2848" s="103">
        <v>9710</v>
      </c>
      <c r="H2848" s="103">
        <v>9710</v>
      </c>
      <c r="I2848" s="103">
        <v>9710</v>
      </c>
      <c r="J2848" s="103">
        <v>9710</v>
      </c>
      <c r="K2848" s="103">
        <v>9710</v>
      </c>
      <c r="L2848" s="103">
        <v>9710</v>
      </c>
      <c r="M2848" s="34"/>
      <c r="N2848" s="34"/>
      <c r="O2848" s="34"/>
      <c r="P2848" s="34"/>
      <c r="Q2848" s="34"/>
      <c r="R2848" s="34"/>
      <c r="S2848" s="34"/>
    </row>
    <row r="2849" spans="1:19">
      <c r="B2849" s="5">
        <v>1931</v>
      </c>
      <c r="C2849" s="103">
        <v>14999</v>
      </c>
      <c r="D2849" s="103">
        <v>14999</v>
      </c>
      <c r="E2849" s="103">
        <v>14999</v>
      </c>
      <c r="F2849" s="103">
        <v>14999</v>
      </c>
      <c r="G2849" s="103">
        <v>14999</v>
      </c>
      <c r="H2849" s="103">
        <v>14999</v>
      </c>
      <c r="I2849" s="103">
        <v>14999</v>
      </c>
      <c r="J2849" s="103">
        <v>14999</v>
      </c>
      <c r="K2849" s="103">
        <v>14999</v>
      </c>
      <c r="L2849" s="103">
        <v>14999</v>
      </c>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216</v>
      </c>
      <c r="B2851" s="6" t="s">
        <v>187</v>
      </c>
      <c r="C2851" s="7">
        <f>SUM(C2774:C2850)</f>
        <v>83059795</v>
      </c>
      <c r="D2851" s="7">
        <f>SUM(D2773:D2850)</f>
        <v>88487922</v>
      </c>
      <c r="E2851" s="7">
        <f>SUM(E2772:E2850)</f>
        <v>94909585</v>
      </c>
      <c r="F2851" s="7">
        <f>SUM(F2771:F2850)</f>
        <v>100924040</v>
      </c>
      <c r="G2851" s="7">
        <f>SUM(G2770:G2850)</f>
        <v>108867990</v>
      </c>
      <c r="H2851" s="7">
        <f>SUM(H2764:H2850)</f>
        <v>112808641</v>
      </c>
      <c r="I2851" s="7">
        <f>SUM(I2764:I2850)</f>
        <v>116018169</v>
      </c>
      <c r="J2851" s="7">
        <f t="shared" ref="J2851" si="55">SUM(J2764:J2850)</f>
        <v>119693393</v>
      </c>
      <c r="K2851" s="7">
        <f>SUM(K2764:K2850)</f>
        <v>125213468</v>
      </c>
      <c r="L2851" s="7">
        <f t="shared" ref="L2851" si="56">SUM(L2764:L2850)</f>
        <v>129657247</v>
      </c>
      <c r="M2851" s="7">
        <f>SUM(M2764:M2850)</f>
        <v>2975</v>
      </c>
      <c r="N2851" s="10">
        <f>SUM(N2759:N2850)</f>
        <v>2975</v>
      </c>
      <c r="O2851" s="10">
        <f>SUM(O2759:O2850)</f>
        <v>2975</v>
      </c>
      <c r="P2851" s="10">
        <f>SUM(P2759:P2850)</f>
        <v>2975</v>
      </c>
      <c r="Q2851" s="10">
        <f>SUM(Q2759:Q2850)</f>
        <v>379978</v>
      </c>
      <c r="R2851" s="10">
        <f>SUM(R2758:R2850)</f>
        <v>379978</v>
      </c>
      <c r="S2851" s="10">
        <f>SUM(S2758:S2850)</f>
        <v>379978</v>
      </c>
    </row>
    <row r="2852" spans="1:19">
      <c r="A2852" s="63"/>
      <c r="B2852" s="6"/>
      <c r="C2852" s="7"/>
      <c r="D2852" s="7"/>
      <c r="E2852" s="7"/>
      <c r="F2852" s="7"/>
      <c r="G2852" s="7"/>
      <c r="H2852" s="7"/>
      <c r="I2852" s="7"/>
      <c r="J2852" s="7"/>
      <c r="K2852" s="7"/>
      <c r="L2852" s="7"/>
      <c r="M2852" s="9"/>
    </row>
    <row r="2853" spans="1:19" ht="51">
      <c r="A2853" s="64" t="s">
        <v>217</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103">
        <v>24804</v>
      </c>
      <c r="R2855" s="103">
        <v>24804</v>
      </c>
      <c r="S2855" s="103">
        <v>24804</v>
      </c>
    </row>
    <row r="2856" spans="1:19">
      <c r="A2856" s="37"/>
      <c r="B2856" s="5">
        <v>2019</v>
      </c>
      <c r="C2856" s="33"/>
      <c r="D2856" s="33"/>
      <c r="E2856" s="33"/>
      <c r="F2856" s="33"/>
      <c r="G2856" s="33"/>
      <c r="H2856" s="33"/>
      <c r="I2856" s="33"/>
      <c r="J2856" s="33"/>
      <c r="K2856" s="33"/>
      <c r="L2856" s="33"/>
      <c r="M2856" s="33"/>
      <c r="N2856" s="33"/>
      <c r="O2856" s="33"/>
      <c r="P2856" s="34"/>
      <c r="Q2856" s="103">
        <v>300394</v>
      </c>
      <c r="R2856" s="103">
        <v>300394</v>
      </c>
      <c r="S2856" s="103">
        <v>300394</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103">
        <v>105524</v>
      </c>
      <c r="R2858" s="103">
        <v>105524</v>
      </c>
      <c r="S2858" s="103">
        <v>105524</v>
      </c>
    </row>
    <row r="2859" spans="1:19">
      <c r="B2859" s="5">
        <v>2016</v>
      </c>
      <c r="C2859" s="33"/>
      <c r="D2859" s="33"/>
      <c r="E2859" s="33"/>
      <c r="F2859" s="33"/>
      <c r="G2859" s="33"/>
      <c r="H2859" s="33"/>
      <c r="I2859" s="33"/>
      <c r="J2859" s="33"/>
      <c r="K2859" s="33"/>
      <c r="L2859" s="33"/>
      <c r="M2859" s="34"/>
      <c r="N2859" s="34"/>
      <c r="O2859" s="34"/>
      <c r="P2859" s="34"/>
      <c r="Q2859" s="103">
        <v>3542</v>
      </c>
      <c r="R2859" s="103">
        <v>3542</v>
      </c>
      <c r="S2859" s="103">
        <v>3542</v>
      </c>
    </row>
    <row r="2860" spans="1:19">
      <c r="B2860" s="5">
        <v>2015</v>
      </c>
      <c r="C2860" s="33"/>
      <c r="D2860" s="33"/>
      <c r="E2860" s="33"/>
      <c r="F2860" s="33"/>
      <c r="G2860" s="33"/>
      <c r="H2860" s="33"/>
      <c r="I2860" s="33"/>
      <c r="J2860" s="33"/>
      <c r="K2860" s="33"/>
      <c r="L2860" s="34"/>
      <c r="M2860" s="34"/>
      <c r="N2860" s="34"/>
      <c r="O2860" s="34"/>
      <c r="P2860" s="34"/>
      <c r="Q2860" s="103">
        <v>126693</v>
      </c>
      <c r="R2860" s="103">
        <v>126693</v>
      </c>
      <c r="S2860" s="103">
        <v>126693</v>
      </c>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217</v>
      </c>
      <c r="B2946" s="6" t="s">
        <v>187</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560957</v>
      </c>
      <c r="R2946" s="10">
        <f>SUM(R2853:R2945)</f>
        <v>560957</v>
      </c>
      <c r="S2946" s="10">
        <f>SUM(S2853:S2945)</f>
        <v>560957</v>
      </c>
    </row>
    <row r="2947" spans="1:19">
      <c r="A2947" s="63"/>
      <c r="B2947" s="6"/>
      <c r="C2947" s="7"/>
      <c r="D2947" s="7"/>
      <c r="E2947" s="7"/>
      <c r="F2947" s="7"/>
      <c r="G2947" s="7"/>
      <c r="H2947" s="7"/>
      <c r="I2947" s="7"/>
      <c r="J2947" s="7"/>
      <c r="K2947" s="7"/>
      <c r="L2947" s="7"/>
      <c r="M2947" s="9"/>
    </row>
    <row r="2948" spans="1:19">
      <c r="A2948" s="64" t="s">
        <v>218</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103">
        <v>6976</v>
      </c>
      <c r="S2949" s="103">
        <v>6976</v>
      </c>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103">
        <v>40786</v>
      </c>
      <c r="R2951" s="103">
        <v>40786</v>
      </c>
      <c r="S2951" s="103">
        <v>40786</v>
      </c>
    </row>
    <row r="2952" spans="1:19">
      <c r="A2952" s="37"/>
      <c r="B2952" s="5">
        <v>2018</v>
      </c>
      <c r="C2952" s="33"/>
      <c r="D2952" s="33"/>
      <c r="E2952" s="33"/>
      <c r="F2952" s="33"/>
      <c r="G2952" s="33"/>
      <c r="H2952" s="33"/>
      <c r="I2952" s="33"/>
      <c r="J2952" s="33"/>
      <c r="K2952" s="33"/>
      <c r="L2952" s="33"/>
      <c r="M2952" s="33"/>
      <c r="N2952" s="33"/>
      <c r="O2952" s="34"/>
      <c r="P2952" s="34"/>
      <c r="Q2952" s="103">
        <v>182700</v>
      </c>
      <c r="R2952" s="103">
        <v>182700</v>
      </c>
      <c r="S2952" s="103">
        <v>182700</v>
      </c>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103">
        <v>106160</v>
      </c>
      <c r="R2954" s="103">
        <v>106160</v>
      </c>
      <c r="S2954" s="103">
        <v>106160</v>
      </c>
    </row>
    <row r="2955" spans="1:19">
      <c r="B2955" s="5">
        <v>2015</v>
      </c>
      <c r="C2955" s="33"/>
      <c r="D2955" s="33"/>
      <c r="E2955" s="33"/>
      <c r="F2955" s="33"/>
      <c r="G2955" s="33"/>
      <c r="H2955" s="33"/>
      <c r="I2955" s="33"/>
      <c r="J2955" s="33"/>
      <c r="K2955" s="33"/>
      <c r="L2955" s="103">
        <v>7372357</v>
      </c>
      <c r="M2955" s="34"/>
      <c r="N2955" s="34"/>
      <c r="O2955" s="34"/>
      <c r="P2955" s="34"/>
      <c r="Q2955" s="103">
        <v>196662</v>
      </c>
      <c r="R2955" s="103">
        <v>196662</v>
      </c>
      <c r="S2955" s="103">
        <v>196662</v>
      </c>
    </row>
    <row r="2956" spans="1:19">
      <c r="B2956" s="5">
        <v>2014</v>
      </c>
      <c r="C2956" s="33"/>
      <c r="D2956" s="33"/>
      <c r="E2956" s="33"/>
      <c r="F2956" s="33"/>
      <c r="G2956" s="33"/>
      <c r="H2956" s="33"/>
      <c r="I2956" s="33"/>
      <c r="J2956" s="33"/>
      <c r="K2956" s="103">
        <v>5760130</v>
      </c>
      <c r="L2956" s="103">
        <v>5760130</v>
      </c>
      <c r="M2956" s="34"/>
      <c r="N2956" s="34"/>
      <c r="O2956" s="34"/>
      <c r="P2956" s="34"/>
      <c r="Q2956" s="103">
        <v>162554</v>
      </c>
      <c r="R2956" s="103">
        <v>162554</v>
      </c>
      <c r="S2956" s="103">
        <v>162554</v>
      </c>
    </row>
    <row r="2957" spans="1:19">
      <c r="B2957" s="5">
        <v>2013</v>
      </c>
      <c r="C2957" s="33"/>
      <c r="D2957" s="33"/>
      <c r="E2957" s="33"/>
      <c r="F2957" s="33"/>
      <c r="G2957" s="33"/>
      <c r="H2957" s="33"/>
      <c r="I2957" s="33"/>
      <c r="J2957" s="103">
        <v>4669557</v>
      </c>
      <c r="K2957" s="103">
        <v>4669557</v>
      </c>
      <c r="L2957" s="103">
        <v>4669557</v>
      </c>
      <c r="M2957" s="34"/>
      <c r="N2957" s="34"/>
      <c r="O2957" s="34"/>
      <c r="P2957" s="34"/>
      <c r="Q2957" s="103">
        <v>208674</v>
      </c>
      <c r="R2957" s="103">
        <v>208674</v>
      </c>
      <c r="S2957" s="103">
        <v>208674</v>
      </c>
    </row>
    <row r="2958" spans="1:19">
      <c r="B2958" s="5">
        <v>2012</v>
      </c>
      <c r="C2958" s="33"/>
      <c r="D2958" s="33"/>
      <c r="E2958" s="33"/>
      <c r="F2958" s="33"/>
      <c r="G2958" s="33"/>
      <c r="H2958" s="33"/>
      <c r="I2958" s="103">
        <v>6124532</v>
      </c>
      <c r="J2958" s="103">
        <v>6124532</v>
      </c>
      <c r="K2958" s="103">
        <v>6124532</v>
      </c>
      <c r="L2958" s="103">
        <v>6124532</v>
      </c>
      <c r="M2958" s="34"/>
      <c r="N2958" s="34"/>
      <c r="O2958" s="34"/>
      <c r="P2958" s="34"/>
      <c r="Q2958" s="103">
        <v>194965</v>
      </c>
      <c r="R2958" s="103">
        <v>194965</v>
      </c>
      <c r="S2958" s="103">
        <v>194965</v>
      </c>
    </row>
    <row r="2959" spans="1:19">
      <c r="B2959" s="5">
        <v>2011</v>
      </c>
      <c r="C2959" s="33"/>
      <c r="D2959" s="33"/>
      <c r="E2959" s="33"/>
      <c r="F2959" s="33"/>
      <c r="G2959" s="33"/>
      <c r="H2959" s="103">
        <v>4823795</v>
      </c>
      <c r="I2959" s="103">
        <v>4823795</v>
      </c>
      <c r="J2959" s="103">
        <v>4823795</v>
      </c>
      <c r="K2959" s="103">
        <v>4823795</v>
      </c>
      <c r="L2959" s="103">
        <v>4823795</v>
      </c>
      <c r="M2959" s="34"/>
      <c r="N2959" s="34"/>
      <c r="O2959" s="34"/>
      <c r="P2959" s="34"/>
      <c r="Q2959" s="103">
        <v>213919</v>
      </c>
      <c r="R2959" s="103">
        <v>213919</v>
      </c>
      <c r="S2959" s="103">
        <v>213919</v>
      </c>
    </row>
    <row r="2960" spans="1:19">
      <c r="B2960" s="5">
        <v>2010</v>
      </c>
      <c r="C2960" s="33"/>
      <c r="D2960" s="33"/>
      <c r="E2960" s="33"/>
      <c r="F2960" s="33"/>
      <c r="G2960" s="103">
        <v>7194949</v>
      </c>
      <c r="H2960" s="103">
        <v>7194949</v>
      </c>
      <c r="I2960" s="103">
        <v>7194949</v>
      </c>
      <c r="J2960" s="103">
        <v>7194949</v>
      </c>
      <c r="K2960" s="103">
        <v>7194949</v>
      </c>
      <c r="L2960" s="103">
        <v>7194949</v>
      </c>
      <c r="M2960" s="34"/>
      <c r="N2960" s="34"/>
      <c r="O2960" s="34"/>
      <c r="P2960" s="34"/>
      <c r="Q2960" s="103">
        <v>223555</v>
      </c>
      <c r="R2960" s="103">
        <v>223555</v>
      </c>
      <c r="S2960" s="103">
        <v>223555</v>
      </c>
    </row>
    <row r="2961" spans="2:19">
      <c r="B2961" s="5">
        <v>2009</v>
      </c>
      <c r="C2961" s="33"/>
      <c r="D2961" s="33"/>
      <c r="E2961" s="33"/>
      <c r="F2961" s="103">
        <v>5323233</v>
      </c>
      <c r="G2961" s="103">
        <v>5323233</v>
      </c>
      <c r="H2961" s="103">
        <v>5323233</v>
      </c>
      <c r="I2961" s="103">
        <v>5323233</v>
      </c>
      <c r="J2961" s="103">
        <v>5323233</v>
      </c>
      <c r="K2961" s="103">
        <v>5323233</v>
      </c>
      <c r="L2961" s="103">
        <v>5323233</v>
      </c>
      <c r="M2961" s="34"/>
      <c r="N2961" s="34"/>
      <c r="O2961" s="34"/>
      <c r="P2961" s="34"/>
      <c r="Q2961" s="103">
        <v>267826</v>
      </c>
      <c r="R2961" s="103">
        <v>267826</v>
      </c>
      <c r="S2961" s="103">
        <v>267826</v>
      </c>
    </row>
    <row r="2962" spans="2:19">
      <c r="B2962" s="5">
        <v>2008</v>
      </c>
      <c r="C2962" s="33"/>
      <c r="D2962" s="33"/>
      <c r="E2962" s="103">
        <v>9113910</v>
      </c>
      <c r="F2962" s="103">
        <v>9113910</v>
      </c>
      <c r="G2962" s="103">
        <v>9113910</v>
      </c>
      <c r="H2962" s="103">
        <v>9113910</v>
      </c>
      <c r="I2962" s="103">
        <v>9113910</v>
      </c>
      <c r="J2962" s="103">
        <v>9113910</v>
      </c>
      <c r="K2962" s="103">
        <v>9113910</v>
      </c>
      <c r="L2962" s="103">
        <v>9113910</v>
      </c>
      <c r="M2962" s="34"/>
      <c r="N2962" s="34"/>
      <c r="O2962" s="34"/>
      <c r="P2962" s="34"/>
      <c r="Q2962" s="103">
        <v>192681</v>
      </c>
      <c r="R2962" s="103">
        <v>192681</v>
      </c>
      <c r="S2962" s="103">
        <v>192681</v>
      </c>
    </row>
    <row r="2963" spans="2:19">
      <c r="B2963" s="5">
        <v>2007</v>
      </c>
      <c r="C2963" s="33"/>
      <c r="D2963" s="103">
        <v>8811136</v>
      </c>
      <c r="E2963" s="103">
        <v>8811136</v>
      </c>
      <c r="F2963" s="103">
        <v>8811136</v>
      </c>
      <c r="G2963" s="103">
        <v>8811136</v>
      </c>
      <c r="H2963" s="103">
        <v>8811136</v>
      </c>
      <c r="I2963" s="103">
        <v>8811136</v>
      </c>
      <c r="J2963" s="103">
        <v>8811136</v>
      </c>
      <c r="K2963" s="103">
        <v>8811136</v>
      </c>
      <c r="L2963" s="103">
        <v>8811136</v>
      </c>
      <c r="M2963" s="34"/>
      <c r="N2963" s="34"/>
      <c r="O2963" s="34"/>
      <c r="P2963" s="34"/>
      <c r="Q2963" s="103">
        <v>219569</v>
      </c>
      <c r="R2963" s="103">
        <v>219569</v>
      </c>
      <c r="S2963" s="103">
        <v>219569</v>
      </c>
    </row>
    <row r="2964" spans="2:19">
      <c r="B2964" s="5">
        <v>2006</v>
      </c>
      <c r="C2964" s="103">
        <v>7762345</v>
      </c>
      <c r="D2964" s="103">
        <v>7762345</v>
      </c>
      <c r="E2964" s="103">
        <v>7762345</v>
      </c>
      <c r="F2964" s="103">
        <v>7762345</v>
      </c>
      <c r="G2964" s="103">
        <v>7762345</v>
      </c>
      <c r="H2964" s="103">
        <v>7762345</v>
      </c>
      <c r="I2964" s="103">
        <v>7762345</v>
      </c>
      <c r="J2964" s="103">
        <v>7762345</v>
      </c>
      <c r="K2964" s="103">
        <v>7762345</v>
      </c>
      <c r="L2964" s="103">
        <v>7762345</v>
      </c>
      <c r="M2964" s="34"/>
      <c r="N2964" s="34"/>
      <c r="O2964" s="34"/>
      <c r="P2964" s="34"/>
      <c r="Q2964" s="103">
        <v>239298</v>
      </c>
      <c r="R2964" s="103">
        <v>239298</v>
      </c>
      <c r="S2964" s="103">
        <v>239298</v>
      </c>
    </row>
    <row r="2965" spans="2:19">
      <c r="B2965" s="5">
        <v>2005</v>
      </c>
      <c r="C2965" s="103">
        <v>9101663</v>
      </c>
      <c r="D2965" s="103">
        <v>9101663</v>
      </c>
      <c r="E2965" s="103">
        <v>9101663</v>
      </c>
      <c r="F2965" s="103">
        <v>9101663</v>
      </c>
      <c r="G2965" s="103">
        <v>9101663</v>
      </c>
      <c r="H2965" s="103">
        <v>9101663</v>
      </c>
      <c r="I2965" s="103">
        <v>9101663</v>
      </c>
      <c r="J2965" s="103">
        <v>9101663</v>
      </c>
      <c r="K2965" s="103">
        <v>9101663</v>
      </c>
      <c r="L2965" s="103">
        <v>9101663</v>
      </c>
      <c r="M2965" s="34"/>
      <c r="N2965" s="34"/>
      <c r="O2965" s="34"/>
      <c r="P2965" s="34"/>
      <c r="Q2965" s="34"/>
      <c r="R2965" s="34"/>
      <c r="S2965" s="34"/>
    </row>
    <row r="2966" spans="2:19">
      <c r="B2966" s="5">
        <v>2004</v>
      </c>
      <c r="C2966" s="103">
        <v>4251338</v>
      </c>
      <c r="D2966" s="103">
        <v>4251338</v>
      </c>
      <c r="E2966" s="103">
        <v>4251338</v>
      </c>
      <c r="F2966" s="103">
        <v>4251338</v>
      </c>
      <c r="G2966" s="103">
        <v>4251338</v>
      </c>
      <c r="H2966" s="103">
        <v>4251338</v>
      </c>
      <c r="I2966" s="103">
        <v>4251338</v>
      </c>
      <c r="J2966" s="103">
        <v>4251338</v>
      </c>
      <c r="K2966" s="103">
        <v>4251338</v>
      </c>
      <c r="L2966" s="103">
        <v>4251338</v>
      </c>
      <c r="M2966" s="34"/>
      <c r="N2966" s="34"/>
      <c r="O2966" s="34"/>
      <c r="P2966" s="34"/>
      <c r="Q2966" s="34"/>
      <c r="R2966" s="34"/>
      <c r="S2966" s="34"/>
    </row>
    <row r="2967" spans="2:19">
      <c r="B2967" s="5">
        <v>2003</v>
      </c>
      <c r="C2967" s="103">
        <v>4437527</v>
      </c>
      <c r="D2967" s="103">
        <v>4437527</v>
      </c>
      <c r="E2967" s="103">
        <v>4437527</v>
      </c>
      <c r="F2967" s="103">
        <v>4437527</v>
      </c>
      <c r="G2967" s="103">
        <v>4437527</v>
      </c>
      <c r="H2967" s="103">
        <v>4437527</v>
      </c>
      <c r="I2967" s="103">
        <v>4437527</v>
      </c>
      <c r="J2967" s="103">
        <v>4437527</v>
      </c>
      <c r="K2967" s="103">
        <v>4437527</v>
      </c>
      <c r="L2967" s="103">
        <v>4437527</v>
      </c>
      <c r="M2967" s="34"/>
      <c r="N2967" s="34"/>
      <c r="O2967" s="34"/>
      <c r="P2967" s="34"/>
      <c r="Q2967" s="34"/>
      <c r="R2967" s="34"/>
      <c r="S2967" s="34"/>
    </row>
    <row r="2968" spans="2:19">
      <c r="B2968" s="5">
        <v>2002</v>
      </c>
      <c r="C2968" s="103">
        <v>5986026</v>
      </c>
      <c r="D2968" s="103">
        <v>5986026</v>
      </c>
      <c r="E2968" s="103">
        <v>5986026</v>
      </c>
      <c r="F2968" s="103">
        <v>5986026</v>
      </c>
      <c r="G2968" s="103">
        <v>5986026</v>
      </c>
      <c r="H2968" s="103">
        <v>5986026</v>
      </c>
      <c r="I2968" s="103">
        <v>5986026</v>
      </c>
      <c r="J2968" s="103">
        <v>5986026</v>
      </c>
      <c r="K2968" s="103">
        <v>5986026</v>
      </c>
      <c r="L2968" s="103">
        <v>5986026</v>
      </c>
      <c r="M2968" s="34"/>
      <c r="N2968" s="34"/>
      <c r="O2968" s="34"/>
      <c r="P2968" s="34"/>
      <c r="Q2968" s="34"/>
      <c r="R2968" s="34"/>
      <c r="S2968" s="34"/>
    </row>
    <row r="2969" spans="2:19">
      <c r="B2969" s="5">
        <v>2001</v>
      </c>
      <c r="C2969" s="103">
        <v>5092624</v>
      </c>
      <c r="D2969" s="103">
        <v>5092624</v>
      </c>
      <c r="E2969" s="103">
        <v>5092624</v>
      </c>
      <c r="F2969" s="103">
        <v>5092624</v>
      </c>
      <c r="G2969" s="103">
        <v>5092624</v>
      </c>
      <c r="H2969" s="103">
        <v>5092624</v>
      </c>
      <c r="I2969" s="103">
        <v>5092624</v>
      </c>
      <c r="J2969" s="103">
        <v>5092624</v>
      </c>
      <c r="K2969" s="103">
        <v>5092624</v>
      </c>
      <c r="L2969" s="103">
        <v>5092624</v>
      </c>
      <c r="M2969" s="34"/>
      <c r="N2969" s="34"/>
      <c r="O2969" s="34"/>
      <c r="P2969" s="34"/>
      <c r="Q2969" s="34"/>
      <c r="R2969" s="34"/>
      <c r="S2969" s="34"/>
    </row>
    <row r="2970" spans="2:19">
      <c r="B2970" s="5">
        <v>2000</v>
      </c>
      <c r="C2970" s="103">
        <v>6590010</v>
      </c>
      <c r="D2970" s="103">
        <v>6590010</v>
      </c>
      <c r="E2970" s="103">
        <v>6590010</v>
      </c>
      <c r="F2970" s="103">
        <v>6590010</v>
      </c>
      <c r="G2970" s="103">
        <v>6590010</v>
      </c>
      <c r="H2970" s="103">
        <v>6590010</v>
      </c>
      <c r="I2970" s="103">
        <v>6590010</v>
      </c>
      <c r="J2970" s="103">
        <v>6590010</v>
      </c>
      <c r="K2970" s="103">
        <v>6590010</v>
      </c>
      <c r="L2970" s="103">
        <v>6590010</v>
      </c>
      <c r="M2970" s="34"/>
      <c r="N2970" s="34"/>
      <c r="O2970" s="34"/>
      <c r="P2970" s="34"/>
      <c r="Q2970" s="34"/>
      <c r="R2970" s="34"/>
      <c r="S2970" s="34"/>
    </row>
    <row r="2971" spans="2:19">
      <c r="B2971" s="5">
        <v>1999</v>
      </c>
      <c r="C2971" s="103">
        <v>2900508</v>
      </c>
      <c r="D2971" s="103">
        <v>2900508</v>
      </c>
      <c r="E2971" s="103">
        <v>2900508</v>
      </c>
      <c r="F2971" s="103">
        <v>2900508</v>
      </c>
      <c r="G2971" s="103">
        <v>2900508</v>
      </c>
      <c r="H2971" s="103">
        <v>2900508</v>
      </c>
      <c r="I2971" s="103">
        <v>2900508</v>
      </c>
      <c r="J2971" s="103">
        <v>2900508</v>
      </c>
      <c r="K2971" s="103">
        <v>2900508</v>
      </c>
      <c r="L2971" s="103">
        <v>2900508</v>
      </c>
      <c r="M2971" s="34"/>
      <c r="N2971" s="34"/>
      <c r="O2971" s="34"/>
      <c r="P2971" s="34"/>
      <c r="Q2971" s="34"/>
      <c r="R2971" s="34"/>
      <c r="S2971" s="34"/>
    </row>
    <row r="2972" spans="2:19">
      <c r="B2972" s="5">
        <v>1998</v>
      </c>
      <c r="C2972" s="103">
        <v>4952314</v>
      </c>
      <c r="D2972" s="103">
        <v>4952314</v>
      </c>
      <c r="E2972" s="103">
        <v>4952314</v>
      </c>
      <c r="F2972" s="103">
        <v>4952314</v>
      </c>
      <c r="G2972" s="103">
        <v>4952314</v>
      </c>
      <c r="H2972" s="103">
        <v>4952314</v>
      </c>
      <c r="I2972" s="103">
        <v>4952314</v>
      </c>
      <c r="J2972" s="103">
        <v>4952314</v>
      </c>
      <c r="K2972" s="103">
        <v>4952314</v>
      </c>
      <c r="L2972" s="103">
        <v>4952314</v>
      </c>
      <c r="M2972" s="34"/>
      <c r="N2972" s="34"/>
      <c r="O2972" s="34"/>
      <c r="P2972" s="34"/>
      <c r="Q2972" s="34"/>
      <c r="R2972" s="34"/>
      <c r="S2972" s="34"/>
    </row>
    <row r="2973" spans="2:19">
      <c r="B2973" s="5">
        <v>1997</v>
      </c>
      <c r="C2973" s="103">
        <v>3834921</v>
      </c>
      <c r="D2973" s="103">
        <v>3834921</v>
      </c>
      <c r="E2973" s="103">
        <v>3834921</v>
      </c>
      <c r="F2973" s="103">
        <v>3834921</v>
      </c>
      <c r="G2973" s="103">
        <v>3834921</v>
      </c>
      <c r="H2973" s="103">
        <v>3834921</v>
      </c>
      <c r="I2973" s="103">
        <v>3834921</v>
      </c>
      <c r="J2973" s="103">
        <v>3834921</v>
      </c>
      <c r="K2973" s="103">
        <v>3834921</v>
      </c>
      <c r="L2973" s="103">
        <v>3834921</v>
      </c>
      <c r="M2973" s="34"/>
      <c r="N2973" s="34"/>
      <c r="O2973" s="34"/>
      <c r="P2973" s="34"/>
      <c r="Q2973" s="34"/>
      <c r="R2973" s="34"/>
      <c r="S2973" s="34"/>
    </row>
    <row r="2974" spans="2:19">
      <c r="B2974" s="5">
        <v>1996</v>
      </c>
      <c r="C2974" s="103">
        <v>3764231</v>
      </c>
      <c r="D2974" s="103">
        <v>3764231</v>
      </c>
      <c r="E2974" s="103">
        <v>3764231</v>
      </c>
      <c r="F2974" s="103">
        <v>3764231</v>
      </c>
      <c r="G2974" s="103">
        <v>3764231</v>
      </c>
      <c r="H2974" s="103">
        <v>3764231</v>
      </c>
      <c r="I2974" s="103">
        <v>3764231</v>
      </c>
      <c r="J2974" s="103">
        <v>3764231</v>
      </c>
      <c r="K2974" s="103">
        <v>3764231</v>
      </c>
      <c r="L2974" s="103">
        <v>3764231</v>
      </c>
      <c r="M2974" s="34"/>
      <c r="N2974" s="34"/>
      <c r="O2974" s="34"/>
      <c r="P2974" s="34"/>
      <c r="Q2974" s="34"/>
      <c r="R2974" s="34"/>
      <c r="S2974" s="34"/>
    </row>
    <row r="2975" spans="2:19">
      <c r="B2975" s="5">
        <v>1995</v>
      </c>
      <c r="C2975" s="103">
        <v>4688050</v>
      </c>
      <c r="D2975" s="103">
        <v>4688050</v>
      </c>
      <c r="E2975" s="103">
        <v>4688050</v>
      </c>
      <c r="F2975" s="103">
        <v>4688050</v>
      </c>
      <c r="G2975" s="103">
        <v>4688050</v>
      </c>
      <c r="H2975" s="103">
        <v>4688050</v>
      </c>
      <c r="I2975" s="103">
        <v>4688050</v>
      </c>
      <c r="J2975" s="103">
        <v>4688050</v>
      </c>
      <c r="K2975" s="103">
        <v>4688050</v>
      </c>
      <c r="L2975" s="103">
        <v>4688050</v>
      </c>
      <c r="M2975" s="34"/>
      <c r="N2975" s="34"/>
      <c r="O2975" s="34"/>
      <c r="P2975" s="34"/>
      <c r="Q2975" s="34"/>
      <c r="R2975" s="34"/>
      <c r="S2975" s="34"/>
    </row>
    <row r="2976" spans="2:19">
      <c r="B2976" s="5">
        <v>1994</v>
      </c>
      <c r="C2976" s="103">
        <v>2052805</v>
      </c>
      <c r="D2976" s="103">
        <v>2052805</v>
      </c>
      <c r="E2976" s="103">
        <v>2052805</v>
      </c>
      <c r="F2976" s="103">
        <v>2052805</v>
      </c>
      <c r="G2976" s="103">
        <v>2052805</v>
      </c>
      <c r="H2976" s="103">
        <v>2052805</v>
      </c>
      <c r="I2976" s="103">
        <v>2052805</v>
      </c>
      <c r="J2976" s="103">
        <v>2052805</v>
      </c>
      <c r="K2976" s="103">
        <v>2052805</v>
      </c>
      <c r="L2976" s="103">
        <v>2052805</v>
      </c>
      <c r="M2976" s="34"/>
      <c r="N2976" s="34"/>
      <c r="O2976" s="34"/>
      <c r="P2976" s="34"/>
      <c r="Q2976" s="34"/>
      <c r="R2976" s="34"/>
      <c r="S2976" s="34"/>
    </row>
    <row r="2977" spans="2:19">
      <c r="B2977" s="5">
        <v>1993</v>
      </c>
      <c r="C2977" s="103">
        <v>5046431</v>
      </c>
      <c r="D2977" s="103">
        <v>5046431</v>
      </c>
      <c r="E2977" s="103">
        <v>5046431</v>
      </c>
      <c r="F2977" s="103">
        <v>5046431</v>
      </c>
      <c r="G2977" s="103">
        <v>5046431</v>
      </c>
      <c r="H2977" s="103">
        <v>5046431</v>
      </c>
      <c r="I2977" s="103">
        <v>5046431</v>
      </c>
      <c r="J2977" s="103">
        <v>5046431</v>
      </c>
      <c r="K2977" s="103">
        <v>5046431</v>
      </c>
      <c r="L2977" s="103">
        <v>5046431</v>
      </c>
      <c r="M2977" s="34"/>
      <c r="N2977" s="34"/>
      <c r="O2977" s="34"/>
      <c r="P2977" s="34"/>
      <c r="Q2977" s="34"/>
      <c r="R2977" s="34"/>
      <c r="S2977" s="34"/>
    </row>
    <row r="2978" spans="2:19">
      <c r="B2978" s="5">
        <v>1992</v>
      </c>
      <c r="C2978" s="103">
        <v>6198679</v>
      </c>
      <c r="D2978" s="103">
        <v>6198679</v>
      </c>
      <c r="E2978" s="103">
        <v>6198679</v>
      </c>
      <c r="F2978" s="103">
        <v>6198679</v>
      </c>
      <c r="G2978" s="103">
        <v>6198679</v>
      </c>
      <c r="H2978" s="103">
        <v>6198679</v>
      </c>
      <c r="I2978" s="103">
        <v>6198679</v>
      </c>
      <c r="J2978" s="103">
        <v>6198679</v>
      </c>
      <c r="K2978" s="103">
        <v>6198679</v>
      </c>
      <c r="L2978" s="103">
        <v>6198679</v>
      </c>
      <c r="M2978" s="34"/>
      <c r="N2978" s="34"/>
      <c r="O2978" s="34"/>
      <c r="P2978" s="34"/>
      <c r="Q2978" s="34"/>
      <c r="R2978" s="34"/>
      <c r="S2978" s="34"/>
    </row>
    <row r="2979" spans="2:19">
      <c r="B2979" s="5">
        <v>1991</v>
      </c>
      <c r="C2979" s="103">
        <v>4189148</v>
      </c>
      <c r="D2979" s="103">
        <v>4189148</v>
      </c>
      <c r="E2979" s="103">
        <v>4189148</v>
      </c>
      <c r="F2979" s="103">
        <v>4189148</v>
      </c>
      <c r="G2979" s="103">
        <v>4189148</v>
      </c>
      <c r="H2979" s="103">
        <v>4189148</v>
      </c>
      <c r="I2979" s="103">
        <v>4189148</v>
      </c>
      <c r="J2979" s="103">
        <v>4189148</v>
      </c>
      <c r="K2979" s="103">
        <v>4189148</v>
      </c>
      <c r="L2979" s="103">
        <v>4189148</v>
      </c>
      <c r="M2979" s="34"/>
      <c r="N2979" s="34"/>
      <c r="O2979" s="34"/>
      <c r="P2979" s="34"/>
      <c r="Q2979" s="34"/>
      <c r="R2979" s="34"/>
      <c r="S2979" s="34"/>
    </row>
    <row r="2980" spans="2:19">
      <c r="B2980" s="5">
        <v>1990</v>
      </c>
      <c r="C2980" s="103">
        <v>4871430</v>
      </c>
      <c r="D2980" s="103">
        <v>4871430</v>
      </c>
      <c r="E2980" s="103">
        <v>4871430</v>
      </c>
      <c r="F2980" s="103">
        <v>4871430</v>
      </c>
      <c r="G2980" s="103">
        <v>4871430</v>
      </c>
      <c r="H2980" s="103">
        <v>4871430</v>
      </c>
      <c r="I2980" s="103">
        <v>4871430</v>
      </c>
      <c r="J2980" s="103">
        <v>4871430</v>
      </c>
      <c r="K2980" s="103">
        <v>4871430</v>
      </c>
      <c r="L2980" s="103">
        <v>4871430</v>
      </c>
      <c r="M2980" s="34"/>
      <c r="N2980" s="34"/>
      <c r="O2980" s="34"/>
      <c r="P2980" s="34"/>
      <c r="Q2980" s="34"/>
      <c r="R2980" s="34"/>
      <c r="S2980" s="34"/>
    </row>
    <row r="2981" spans="2:19">
      <c r="B2981" s="5">
        <v>1989</v>
      </c>
      <c r="C2981" s="103">
        <v>5383622</v>
      </c>
      <c r="D2981" s="103">
        <v>5383622</v>
      </c>
      <c r="E2981" s="103">
        <v>5383622</v>
      </c>
      <c r="F2981" s="103">
        <v>5383622</v>
      </c>
      <c r="G2981" s="103">
        <v>5383622</v>
      </c>
      <c r="H2981" s="103">
        <v>5383622</v>
      </c>
      <c r="I2981" s="103">
        <v>5383622</v>
      </c>
      <c r="J2981" s="103">
        <v>5383622</v>
      </c>
      <c r="K2981" s="103">
        <v>5383622</v>
      </c>
      <c r="L2981" s="103">
        <v>5383622</v>
      </c>
      <c r="M2981" s="34"/>
      <c r="N2981" s="34"/>
      <c r="O2981" s="34"/>
      <c r="P2981" s="34"/>
      <c r="Q2981" s="34"/>
      <c r="R2981" s="34"/>
      <c r="S2981" s="34"/>
    </row>
    <row r="2982" spans="2:19">
      <c r="B2982" s="5">
        <v>1988</v>
      </c>
      <c r="C2982" s="103">
        <v>5497543</v>
      </c>
      <c r="D2982" s="103">
        <v>5497543</v>
      </c>
      <c r="E2982" s="103">
        <v>5497543</v>
      </c>
      <c r="F2982" s="103">
        <v>5497543</v>
      </c>
      <c r="G2982" s="103">
        <v>5497543</v>
      </c>
      <c r="H2982" s="103">
        <v>5497543</v>
      </c>
      <c r="I2982" s="103">
        <v>5497543</v>
      </c>
      <c r="J2982" s="103">
        <v>5497543</v>
      </c>
      <c r="K2982" s="103">
        <v>5497543</v>
      </c>
      <c r="L2982" s="103">
        <v>5497543</v>
      </c>
      <c r="M2982" s="34"/>
      <c r="N2982" s="34"/>
      <c r="O2982" s="34"/>
      <c r="P2982" s="34"/>
      <c r="Q2982" s="34"/>
      <c r="R2982" s="34"/>
      <c r="S2982" s="34"/>
    </row>
    <row r="2983" spans="2:19">
      <c r="B2983" s="5">
        <v>1987</v>
      </c>
      <c r="C2983" s="103">
        <v>5132253</v>
      </c>
      <c r="D2983" s="103">
        <v>5132253</v>
      </c>
      <c r="E2983" s="103">
        <v>5132253</v>
      </c>
      <c r="F2983" s="103">
        <v>5132253</v>
      </c>
      <c r="G2983" s="103">
        <v>5132253</v>
      </c>
      <c r="H2983" s="103">
        <v>5132253</v>
      </c>
      <c r="I2983" s="103">
        <v>5132253</v>
      </c>
      <c r="J2983" s="103">
        <v>5132253</v>
      </c>
      <c r="K2983" s="103">
        <v>5132253</v>
      </c>
      <c r="L2983" s="103">
        <v>5132253</v>
      </c>
      <c r="M2983" s="34"/>
      <c r="N2983" s="34"/>
      <c r="O2983" s="34"/>
      <c r="P2983" s="34"/>
      <c r="Q2983" s="34"/>
      <c r="R2983" s="34"/>
      <c r="S2983" s="34"/>
    </row>
    <row r="2984" spans="2:19">
      <c r="B2984" s="5">
        <v>1986</v>
      </c>
      <c r="C2984" s="103">
        <v>4014130</v>
      </c>
      <c r="D2984" s="103">
        <v>4014130</v>
      </c>
      <c r="E2984" s="103">
        <v>4014130</v>
      </c>
      <c r="F2984" s="103">
        <v>4014130</v>
      </c>
      <c r="G2984" s="103">
        <v>4014130</v>
      </c>
      <c r="H2984" s="103">
        <v>4014130</v>
      </c>
      <c r="I2984" s="103">
        <v>4014130</v>
      </c>
      <c r="J2984" s="103">
        <v>4014130</v>
      </c>
      <c r="K2984" s="103">
        <v>4014130</v>
      </c>
      <c r="L2984" s="103">
        <v>4014130</v>
      </c>
      <c r="M2984" s="34"/>
      <c r="N2984" s="34"/>
      <c r="O2984" s="34"/>
      <c r="P2984" s="34"/>
      <c r="Q2984" s="34"/>
      <c r="R2984" s="34"/>
      <c r="S2984" s="34"/>
    </row>
    <row r="2985" spans="2:19">
      <c r="B2985" s="5">
        <v>1985</v>
      </c>
      <c r="C2985" s="103">
        <v>8994740</v>
      </c>
      <c r="D2985" s="103">
        <v>8994740</v>
      </c>
      <c r="E2985" s="103">
        <v>8994740</v>
      </c>
      <c r="F2985" s="103">
        <v>8994740</v>
      </c>
      <c r="G2985" s="103">
        <v>8994740</v>
      </c>
      <c r="H2985" s="103">
        <v>8994740</v>
      </c>
      <c r="I2985" s="103">
        <v>8994740</v>
      </c>
      <c r="J2985" s="103">
        <v>8994740</v>
      </c>
      <c r="K2985" s="103">
        <v>8994740</v>
      </c>
      <c r="L2985" s="103">
        <v>8994740</v>
      </c>
      <c r="M2985" s="34"/>
      <c r="N2985" s="34"/>
      <c r="O2985" s="34"/>
      <c r="P2985" s="34"/>
      <c r="Q2985" s="34"/>
      <c r="R2985" s="34"/>
      <c r="S2985" s="34"/>
    </row>
    <row r="2986" spans="2:19">
      <c r="B2986" s="5">
        <v>1984</v>
      </c>
      <c r="C2986" s="103">
        <v>22599</v>
      </c>
      <c r="D2986" s="103">
        <v>22599</v>
      </c>
      <c r="E2986" s="103">
        <v>22599</v>
      </c>
      <c r="F2986" s="103">
        <v>22599</v>
      </c>
      <c r="G2986" s="103">
        <v>22599</v>
      </c>
      <c r="H2986" s="103">
        <v>22599</v>
      </c>
      <c r="I2986" s="103">
        <v>22599</v>
      </c>
      <c r="J2986" s="103">
        <v>22599</v>
      </c>
      <c r="K2986" s="103">
        <v>22599</v>
      </c>
      <c r="L2986" s="103">
        <v>22599</v>
      </c>
      <c r="M2986" s="34"/>
      <c r="N2986" s="34"/>
      <c r="O2986" s="34"/>
      <c r="P2986" s="34"/>
      <c r="Q2986" s="34"/>
      <c r="R2986" s="34"/>
      <c r="S2986" s="34"/>
    </row>
    <row r="2987" spans="2:19">
      <c r="B2987" s="5">
        <v>1983</v>
      </c>
      <c r="C2987" s="103">
        <v>4079702</v>
      </c>
      <c r="D2987" s="103">
        <v>4079702</v>
      </c>
      <c r="E2987" s="103">
        <v>4079702</v>
      </c>
      <c r="F2987" s="103">
        <v>4079702</v>
      </c>
      <c r="G2987" s="103">
        <v>4079702</v>
      </c>
      <c r="H2987" s="103">
        <v>4079702</v>
      </c>
      <c r="I2987" s="103">
        <v>4079702</v>
      </c>
      <c r="J2987" s="103">
        <v>4079702</v>
      </c>
      <c r="K2987" s="103">
        <v>4079702</v>
      </c>
      <c r="L2987" s="103">
        <v>4079702</v>
      </c>
      <c r="M2987" s="34"/>
      <c r="N2987" s="34"/>
      <c r="O2987" s="34"/>
      <c r="P2987" s="34"/>
      <c r="Q2987" s="34"/>
      <c r="R2987" s="34"/>
      <c r="S2987" s="34"/>
    </row>
    <row r="2988" spans="2:19">
      <c r="B2988" s="5">
        <v>1982</v>
      </c>
      <c r="C2988" s="103">
        <v>4440509</v>
      </c>
      <c r="D2988" s="103">
        <v>4440509</v>
      </c>
      <c r="E2988" s="103">
        <v>4440509</v>
      </c>
      <c r="F2988" s="103">
        <v>4440509</v>
      </c>
      <c r="G2988" s="103">
        <v>4440509</v>
      </c>
      <c r="H2988" s="103">
        <v>4440509</v>
      </c>
      <c r="I2988" s="103">
        <v>4440509</v>
      </c>
      <c r="J2988" s="103">
        <v>4440509</v>
      </c>
      <c r="K2988" s="103">
        <v>4440509</v>
      </c>
      <c r="L2988" s="103">
        <v>4440509</v>
      </c>
      <c r="M2988" s="34"/>
      <c r="N2988" s="34"/>
      <c r="O2988" s="34"/>
      <c r="P2988" s="34"/>
      <c r="Q2988" s="34"/>
      <c r="R2988" s="34"/>
      <c r="S2988" s="34"/>
    </row>
    <row r="2989" spans="2:19">
      <c r="B2989" s="5">
        <v>1981</v>
      </c>
      <c r="C2989" s="103">
        <v>3560027</v>
      </c>
      <c r="D2989" s="103">
        <v>3560027</v>
      </c>
      <c r="E2989" s="103">
        <v>3560027</v>
      </c>
      <c r="F2989" s="103">
        <v>3560027</v>
      </c>
      <c r="G2989" s="103">
        <v>3560027</v>
      </c>
      <c r="H2989" s="103">
        <v>3560027</v>
      </c>
      <c r="I2989" s="103">
        <v>3560027</v>
      </c>
      <c r="J2989" s="103">
        <v>3560027</v>
      </c>
      <c r="K2989" s="103">
        <v>3560027</v>
      </c>
      <c r="L2989" s="103">
        <v>3560027</v>
      </c>
      <c r="M2989" s="34"/>
      <c r="N2989" s="34"/>
      <c r="O2989" s="34"/>
      <c r="P2989" s="34"/>
      <c r="Q2989" s="34"/>
      <c r="R2989" s="34"/>
      <c r="S2989" s="34"/>
    </row>
    <row r="2990" spans="2:19">
      <c r="B2990" s="5">
        <v>1980</v>
      </c>
      <c r="C2990" s="103">
        <v>2851188</v>
      </c>
      <c r="D2990" s="103">
        <v>2851188</v>
      </c>
      <c r="E2990" s="103">
        <v>2851188</v>
      </c>
      <c r="F2990" s="103">
        <v>2851188</v>
      </c>
      <c r="G2990" s="103">
        <v>2851188</v>
      </c>
      <c r="H2990" s="103">
        <v>2851188</v>
      </c>
      <c r="I2990" s="103">
        <v>2851188</v>
      </c>
      <c r="J2990" s="103">
        <v>2851188</v>
      </c>
      <c r="K2990" s="103">
        <v>2851188</v>
      </c>
      <c r="L2990" s="103">
        <v>2851188</v>
      </c>
      <c r="M2990" s="34"/>
      <c r="N2990" s="34"/>
      <c r="O2990" s="34"/>
      <c r="P2990" s="34"/>
      <c r="Q2990" s="34"/>
      <c r="R2990" s="34"/>
      <c r="S2990" s="34"/>
    </row>
    <row r="2991" spans="2:19">
      <c r="B2991" s="5">
        <v>1979</v>
      </c>
      <c r="C2991" s="103">
        <v>2485407</v>
      </c>
      <c r="D2991" s="103">
        <v>2485407</v>
      </c>
      <c r="E2991" s="103">
        <v>2485407</v>
      </c>
      <c r="F2991" s="103">
        <v>2485407</v>
      </c>
      <c r="G2991" s="103">
        <v>2485407</v>
      </c>
      <c r="H2991" s="103">
        <v>2485407</v>
      </c>
      <c r="I2991" s="103">
        <v>2485407</v>
      </c>
      <c r="J2991" s="103">
        <v>2485407</v>
      </c>
      <c r="K2991" s="103">
        <v>2485407</v>
      </c>
      <c r="L2991" s="103">
        <v>2485407</v>
      </c>
      <c r="M2991" s="34"/>
      <c r="N2991" s="34"/>
      <c r="O2991" s="34"/>
      <c r="P2991" s="34"/>
      <c r="Q2991" s="34"/>
      <c r="R2991" s="34"/>
      <c r="S2991" s="34"/>
    </row>
    <row r="2992" spans="2:19">
      <c r="B2992" s="5">
        <v>1978</v>
      </c>
      <c r="C2992" s="103">
        <v>2094072</v>
      </c>
      <c r="D2992" s="103">
        <v>2094072</v>
      </c>
      <c r="E2992" s="103">
        <v>2094072</v>
      </c>
      <c r="F2992" s="103">
        <v>2094072</v>
      </c>
      <c r="G2992" s="103">
        <v>2094072</v>
      </c>
      <c r="H2992" s="103">
        <v>2094072</v>
      </c>
      <c r="I2992" s="103">
        <v>2094072</v>
      </c>
      <c r="J2992" s="103">
        <v>2094072</v>
      </c>
      <c r="K2992" s="103">
        <v>2094072</v>
      </c>
      <c r="L2992" s="103">
        <v>2094072</v>
      </c>
      <c r="M2992" s="34"/>
      <c r="N2992" s="34"/>
      <c r="O2992" s="34"/>
      <c r="P2992" s="34"/>
      <c r="Q2992" s="34"/>
      <c r="R2992" s="34"/>
      <c r="S2992" s="34"/>
    </row>
    <row r="2993" spans="2:19">
      <c r="B2993" s="5">
        <v>1977</v>
      </c>
      <c r="C2993" s="103">
        <v>1987926</v>
      </c>
      <c r="D2993" s="103">
        <v>1987926</v>
      </c>
      <c r="E2993" s="103">
        <v>1987926</v>
      </c>
      <c r="F2993" s="103">
        <v>1987926</v>
      </c>
      <c r="G2993" s="103">
        <v>1987926</v>
      </c>
      <c r="H2993" s="103">
        <v>1987926</v>
      </c>
      <c r="I2993" s="103">
        <v>1987926</v>
      </c>
      <c r="J2993" s="103">
        <v>1987926</v>
      </c>
      <c r="K2993" s="103">
        <v>1987926</v>
      </c>
      <c r="L2993" s="103">
        <v>1987926</v>
      </c>
      <c r="M2993" s="34"/>
      <c r="N2993" s="34"/>
      <c r="O2993" s="34"/>
      <c r="P2993" s="34"/>
      <c r="Q2993" s="34"/>
      <c r="R2993" s="34"/>
      <c r="S2993" s="34"/>
    </row>
    <row r="2994" spans="2:19">
      <c r="B2994" s="5">
        <v>1976</v>
      </c>
      <c r="C2994" s="103">
        <v>1418572</v>
      </c>
      <c r="D2994" s="103">
        <v>1418572</v>
      </c>
      <c r="E2994" s="103">
        <v>1418572</v>
      </c>
      <c r="F2994" s="103">
        <v>1418572</v>
      </c>
      <c r="G2994" s="103">
        <v>1418572</v>
      </c>
      <c r="H2994" s="103">
        <v>1418572</v>
      </c>
      <c r="I2994" s="103">
        <v>1418572</v>
      </c>
      <c r="J2994" s="103">
        <v>1418572</v>
      </c>
      <c r="K2994" s="103">
        <v>1418572</v>
      </c>
      <c r="L2994" s="103">
        <v>1418572</v>
      </c>
      <c r="M2994" s="34"/>
      <c r="N2994" s="34"/>
      <c r="O2994" s="34"/>
      <c r="P2994" s="34"/>
      <c r="Q2994" s="34"/>
      <c r="R2994" s="34"/>
      <c r="S2994" s="34"/>
    </row>
    <row r="2995" spans="2:19">
      <c r="B2995" s="5">
        <v>1975</v>
      </c>
      <c r="C2995" s="103">
        <v>1535104</v>
      </c>
      <c r="D2995" s="103">
        <v>1535104</v>
      </c>
      <c r="E2995" s="103">
        <v>1535104</v>
      </c>
      <c r="F2995" s="103">
        <v>1535104</v>
      </c>
      <c r="G2995" s="103">
        <v>1535104</v>
      </c>
      <c r="H2995" s="103">
        <v>1535104</v>
      </c>
      <c r="I2995" s="103">
        <v>1535104</v>
      </c>
      <c r="J2995" s="103">
        <v>1535104</v>
      </c>
      <c r="K2995" s="103">
        <v>1535104</v>
      </c>
      <c r="L2995" s="103">
        <v>1535104</v>
      </c>
      <c r="M2995" s="34"/>
      <c r="N2995" s="34"/>
      <c r="O2995" s="34"/>
      <c r="P2995" s="34"/>
      <c r="Q2995" s="34"/>
      <c r="R2995" s="34"/>
      <c r="S2995" s="34"/>
    </row>
    <row r="2996" spans="2:19">
      <c r="B2996" s="5">
        <v>1974</v>
      </c>
      <c r="C2996" s="103">
        <v>1969189</v>
      </c>
      <c r="D2996" s="103">
        <v>1969189</v>
      </c>
      <c r="E2996" s="103">
        <v>1969189</v>
      </c>
      <c r="F2996" s="103">
        <v>1969189</v>
      </c>
      <c r="G2996" s="103">
        <v>1969189</v>
      </c>
      <c r="H2996" s="103">
        <v>1969189</v>
      </c>
      <c r="I2996" s="103">
        <v>1969189</v>
      </c>
      <c r="J2996" s="103">
        <v>1969189</v>
      </c>
      <c r="K2996" s="103">
        <v>1969189</v>
      </c>
      <c r="L2996" s="103">
        <v>1969189</v>
      </c>
      <c r="M2996" s="34"/>
      <c r="N2996" s="34"/>
      <c r="O2996" s="34"/>
      <c r="P2996" s="34"/>
      <c r="Q2996" s="34"/>
      <c r="R2996" s="34"/>
      <c r="S2996" s="34"/>
    </row>
    <row r="2997" spans="2:19">
      <c r="B2997" s="5">
        <v>1973</v>
      </c>
      <c r="C2997" s="103">
        <v>1888198</v>
      </c>
      <c r="D2997" s="103">
        <v>1888198</v>
      </c>
      <c r="E2997" s="103">
        <v>1888198</v>
      </c>
      <c r="F2997" s="103">
        <v>1888198</v>
      </c>
      <c r="G2997" s="103">
        <v>1888198</v>
      </c>
      <c r="H2997" s="103">
        <v>1888198</v>
      </c>
      <c r="I2997" s="103">
        <v>1888198</v>
      </c>
      <c r="J2997" s="103">
        <v>1888198</v>
      </c>
      <c r="K2997" s="103">
        <v>1888198</v>
      </c>
      <c r="L2997" s="103">
        <v>1888198</v>
      </c>
      <c r="M2997" s="34"/>
      <c r="N2997" s="34"/>
      <c r="O2997" s="34"/>
      <c r="P2997" s="34"/>
      <c r="Q2997" s="34"/>
      <c r="R2997" s="34"/>
      <c r="S2997" s="34"/>
    </row>
    <row r="2998" spans="2:19">
      <c r="B2998" s="5">
        <v>1972</v>
      </c>
      <c r="C2998" s="103">
        <v>1928681</v>
      </c>
      <c r="D2998" s="103">
        <v>1928681</v>
      </c>
      <c r="E2998" s="103">
        <v>1928681</v>
      </c>
      <c r="F2998" s="103">
        <v>1928681</v>
      </c>
      <c r="G2998" s="103">
        <v>1928681</v>
      </c>
      <c r="H2998" s="103">
        <v>1928681</v>
      </c>
      <c r="I2998" s="103">
        <v>1928681</v>
      </c>
      <c r="J2998" s="103">
        <v>1928681</v>
      </c>
      <c r="K2998" s="103">
        <v>1928681</v>
      </c>
      <c r="L2998" s="103">
        <v>1928681</v>
      </c>
      <c r="M2998" s="34"/>
      <c r="N2998" s="34"/>
      <c r="O2998" s="34"/>
      <c r="P2998" s="34"/>
      <c r="Q2998" s="34"/>
      <c r="R2998" s="34"/>
      <c r="S2998" s="34"/>
    </row>
    <row r="2999" spans="2:19">
      <c r="B2999" s="5">
        <v>1971</v>
      </c>
      <c r="C2999" s="103">
        <v>1319838</v>
      </c>
      <c r="D2999" s="103">
        <v>1319838</v>
      </c>
      <c r="E2999" s="103">
        <v>1319838</v>
      </c>
      <c r="F2999" s="103">
        <v>1319838</v>
      </c>
      <c r="G2999" s="103">
        <v>1319838</v>
      </c>
      <c r="H2999" s="103">
        <v>1319838</v>
      </c>
      <c r="I2999" s="103">
        <v>1319838</v>
      </c>
      <c r="J2999" s="103">
        <v>1319838</v>
      </c>
      <c r="K2999" s="103">
        <v>1319838</v>
      </c>
      <c r="L2999" s="103">
        <v>1319838</v>
      </c>
      <c r="M2999" s="34"/>
      <c r="N2999" s="34"/>
      <c r="O2999" s="34"/>
      <c r="P2999" s="34"/>
      <c r="Q2999" s="34"/>
      <c r="R2999" s="34"/>
      <c r="S2999" s="34"/>
    </row>
    <row r="3000" spans="2:19">
      <c r="B3000" s="5">
        <v>1970</v>
      </c>
      <c r="C3000" s="103">
        <v>1070900</v>
      </c>
      <c r="D3000" s="103">
        <v>1070900</v>
      </c>
      <c r="E3000" s="103">
        <v>1070900</v>
      </c>
      <c r="F3000" s="103">
        <v>1070900</v>
      </c>
      <c r="G3000" s="103">
        <v>1070900</v>
      </c>
      <c r="H3000" s="103">
        <v>1070900</v>
      </c>
      <c r="I3000" s="103">
        <v>1070900</v>
      </c>
      <c r="J3000" s="103">
        <v>1070900</v>
      </c>
      <c r="K3000" s="103">
        <v>1070900</v>
      </c>
      <c r="L3000" s="103">
        <v>1070900</v>
      </c>
      <c r="M3000" s="34"/>
      <c r="N3000" s="34"/>
      <c r="O3000" s="34"/>
      <c r="P3000" s="34"/>
      <c r="Q3000" s="34"/>
      <c r="R3000" s="34"/>
      <c r="S3000" s="34"/>
    </row>
    <row r="3001" spans="2:19">
      <c r="B3001" s="5">
        <v>1969</v>
      </c>
      <c r="C3001" s="103">
        <v>1105297</v>
      </c>
      <c r="D3001" s="103">
        <v>1105297</v>
      </c>
      <c r="E3001" s="103">
        <v>1105297</v>
      </c>
      <c r="F3001" s="103">
        <v>1105297</v>
      </c>
      <c r="G3001" s="103">
        <v>1105297</v>
      </c>
      <c r="H3001" s="103">
        <v>1105297</v>
      </c>
      <c r="I3001" s="103">
        <v>1105297</v>
      </c>
      <c r="J3001" s="103">
        <v>1105297</v>
      </c>
      <c r="K3001" s="103">
        <v>1105297</v>
      </c>
      <c r="L3001" s="103">
        <v>1105297</v>
      </c>
      <c r="M3001" s="34"/>
      <c r="N3001" s="34"/>
      <c r="O3001" s="34"/>
      <c r="P3001" s="34"/>
      <c r="Q3001" s="34"/>
      <c r="R3001" s="34"/>
      <c r="S3001" s="34"/>
    </row>
    <row r="3002" spans="2:19">
      <c r="B3002" s="5">
        <v>1968</v>
      </c>
      <c r="C3002" s="103">
        <v>810663</v>
      </c>
      <c r="D3002" s="103">
        <v>810663</v>
      </c>
      <c r="E3002" s="103">
        <v>810663</v>
      </c>
      <c r="F3002" s="103">
        <v>810663</v>
      </c>
      <c r="G3002" s="103">
        <v>810663</v>
      </c>
      <c r="H3002" s="103">
        <v>810663</v>
      </c>
      <c r="I3002" s="103">
        <v>810663</v>
      </c>
      <c r="J3002" s="103">
        <v>810663</v>
      </c>
      <c r="K3002" s="103">
        <v>810663</v>
      </c>
      <c r="L3002" s="103">
        <v>810663</v>
      </c>
      <c r="M3002" s="34"/>
      <c r="N3002" s="34"/>
      <c r="O3002" s="34"/>
      <c r="P3002" s="34"/>
      <c r="Q3002" s="34"/>
      <c r="R3002" s="34"/>
      <c r="S3002" s="34"/>
    </row>
    <row r="3003" spans="2:19">
      <c r="B3003" s="5">
        <v>1967</v>
      </c>
      <c r="C3003" s="103">
        <v>588896</v>
      </c>
      <c r="D3003" s="103">
        <v>588896</v>
      </c>
      <c r="E3003" s="103">
        <v>588896</v>
      </c>
      <c r="F3003" s="103">
        <v>588896</v>
      </c>
      <c r="G3003" s="103">
        <v>588896</v>
      </c>
      <c r="H3003" s="103">
        <v>588896</v>
      </c>
      <c r="I3003" s="103">
        <v>588896</v>
      </c>
      <c r="J3003" s="103">
        <v>588896</v>
      </c>
      <c r="K3003" s="103">
        <v>588896</v>
      </c>
      <c r="L3003" s="103">
        <v>588896</v>
      </c>
      <c r="M3003" s="34"/>
      <c r="N3003" s="34"/>
      <c r="O3003" s="34"/>
      <c r="P3003" s="34"/>
      <c r="Q3003" s="34"/>
      <c r="R3003" s="34"/>
      <c r="S3003" s="34"/>
    </row>
    <row r="3004" spans="2:19">
      <c r="B3004" s="5">
        <v>1966</v>
      </c>
      <c r="C3004" s="103">
        <v>472523</v>
      </c>
      <c r="D3004" s="103">
        <v>472523</v>
      </c>
      <c r="E3004" s="103">
        <v>472523</v>
      </c>
      <c r="F3004" s="103">
        <v>472523</v>
      </c>
      <c r="G3004" s="103">
        <v>472523</v>
      </c>
      <c r="H3004" s="103">
        <v>472523</v>
      </c>
      <c r="I3004" s="103">
        <v>472523</v>
      </c>
      <c r="J3004" s="103">
        <v>472523</v>
      </c>
      <c r="K3004" s="103">
        <v>472523</v>
      </c>
      <c r="L3004" s="103">
        <v>472523</v>
      </c>
      <c r="M3004" s="34"/>
      <c r="N3004" s="34"/>
      <c r="O3004" s="34"/>
      <c r="P3004" s="34"/>
      <c r="Q3004" s="34"/>
      <c r="R3004" s="34"/>
      <c r="S3004" s="34"/>
    </row>
    <row r="3005" spans="2:19">
      <c r="B3005" s="5">
        <v>1965</v>
      </c>
      <c r="C3005" s="103">
        <v>720728</v>
      </c>
      <c r="D3005" s="103">
        <v>720728</v>
      </c>
      <c r="E3005" s="103">
        <v>720728</v>
      </c>
      <c r="F3005" s="103">
        <v>720728</v>
      </c>
      <c r="G3005" s="103">
        <v>720728</v>
      </c>
      <c r="H3005" s="103">
        <v>720728</v>
      </c>
      <c r="I3005" s="103">
        <v>720728</v>
      </c>
      <c r="J3005" s="103">
        <v>720728</v>
      </c>
      <c r="K3005" s="103">
        <v>720728</v>
      </c>
      <c r="L3005" s="103">
        <v>720728</v>
      </c>
      <c r="M3005" s="34"/>
      <c r="N3005" s="34"/>
      <c r="O3005" s="34"/>
      <c r="P3005" s="34"/>
      <c r="Q3005" s="103">
        <v>114678</v>
      </c>
      <c r="R3005" s="103">
        <v>114678</v>
      </c>
      <c r="S3005" s="103">
        <v>114678</v>
      </c>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103">
        <v>296549</v>
      </c>
      <c r="D3007" s="103">
        <v>296549</v>
      </c>
      <c r="E3007" s="103">
        <v>296549</v>
      </c>
      <c r="F3007" s="103">
        <v>296549</v>
      </c>
      <c r="G3007" s="103">
        <v>296549</v>
      </c>
      <c r="H3007" s="103">
        <v>296549</v>
      </c>
      <c r="I3007" s="103">
        <v>296549</v>
      </c>
      <c r="J3007" s="103">
        <v>296549</v>
      </c>
      <c r="K3007" s="103">
        <v>296549</v>
      </c>
      <c r="L3007" s="103">
        <v>296549</v>
      </c>
      <c r="M3007" s="34"/>
      <c r="N3007" s="34"/>
      <c r="O3007" s="34"/>
      <c r="P3007" s="34"/>
      <c r="Q3007" s="34"/>
      <c r="R3007" s="34"/>
      <c r="S3007" s="34"/>
    </row>
    <row r="3008" spans="2:19">
      <c r="B3008" s="5">
        <v>1962</v>
      </c>
      <c r="C3008" s="103">
        <v>449937</v>
      </c>
      <c r="D3008" s="103">
        <v>449937</v>
      </c>
      <c r="E3008" s="103">
        <v>449937</v>
      </c>
      <c r="F3008" s="103">
        <v>449937</v>
      </c>
      <c r="G3008" s="103">
        <v>449937</v>
      </c>
      <c r="H3008" s="103">
        <v>449937</v>
      </c>
      <c r="I3008" s="103">
        <v>449937</v>
      </c>
      <c r="J3008" s="103">
        <v>449937</v>
      </c>
      <c r="K3008" s="103">
        <v>449937</v>
      </c>
      <c r="L3008" s="103">
        <v>449937</v>
      </c>
      <c r="M3008" s="34"/>
      <c r="N3008" s="34"/>
      <c r="O3008" s="34"/>
      <c r="P3008" s="34"/>
      <c r="Q3008" s="34"/>
      <c r="R3008" s="34"/>
      <c r="S3008" s="34"/>
    </row>
    <row r="3009" spans="2:19">
      <c r="B3009" s="5">
        <v>1961</v>
      </c>
      <c r="C3009" s="103">
        <v>306775</v>
      </c>
      <c r="D3009" s="103">
        <v>306775</v>
      </c>
      <c r="E3009" s="103">
        <v>306775</v>
      </c>
      <c r="F3009" s="103">
        <v>306775</v>
      </c>
      <c r="G3009" s="103">
        <v>306775</v>
      </c>
      <c r="H3009" s="103">
        <v>306775</v>
      </c>
      <c r="I3009" s="103">
        <v>306775</v>
      </c>
      <c r="J3009" s="103">
        <v>306775</v>
      </c>
      <c r="K3009" s="103">
        <v>306775</v>
      </c>
      <c r="L3009" s="103">
        <v>306775</v>
      </c>
      <c r="M3009" s="34"/>
      <c r="N3009" s="34"/>
      <c r="O3009" s="34"/>
      <c r="P3009" s="34"/>
      <c r="Q3009" s="34"/>
      <c r="R3009" s="34"/>
      <c r="S3009" s="34"/>
    </row>
    <row r="3010" spans="2:19">
      <c r="B3010" s="5">
        <v>1960</v>
      </c>
      <c r="C3010" s="103">
        <v>220334</v>
      </c>
      <c r="D3010" s="103">
        <v>220334</v>
      </c>
      <c r="E3010" s="103">
        <v>220334</v>
      </c>
      <c r="F3010" s="103">
        <v>220334</v>
      </c>
      <c r="G3010" s="103">
        <v>220334</v>
      </c>
      <c r="H3010" s="103">
        <v>220334</v>
      </c>
      <c r="I3010" s="103">
        <v>220334</v>
      </c>
      <c r="J3010" s="103">
        <v>220334</v>
      </c>
      <c r="K3010" s="103">
        <v>220334</v>
      </c>
      <c r="L3010" s="103">
        <v>220334</v>
      </c>
      <c r="M3010" s="34"/>
      <c r="N3010" s="34"/>
      <c r="O3010" s="34"/>
      <c r="P3010" s="34"/>
      <c r="Q3010" s="34"/>
      <c r="R3010" s="34"/>
      <c r="S3010" s="34"/>
    </row>
    <row r="3011" spans="2:19">
      <c r="B3011" s="5">
        <v>1959</v>
      </c>
      <c r="C3011" s="103">
        <v>184959</v>
      </c>
      <c r="D3011" s="103">
        <v>184959</v>
      </c>
      <c r="E3011" s="103">
        <v>184959</v>
      </c>
      <c r="F3011" s="103">
        <v>184959</v>
      </c>
      <c r="G3011" s="103">
        <v>184959</v>
      </c>
      <c r="H3011" s="103">
        <v>184959</v>
      </c>
      <c r="I3011" s="103">
        <v>184959</v>
      </c>
      <c r="J3011" s="103">
        <v>184959</v>
      </c>
      <c r="K3011" s="103">
        <v>184959</v>
      </c>
      <c r="L3011" s="103">
        <v>184959</v>
      </c>
      <c r="M3011" s="34"/>
      <c r="N3011" s="34"/>
      <c r="O3011" s="34"/>
      <c r="P3011" s="34"/>
      <c r="Q3011" s="34"/>
      <c r="R3011" s="34"/>
      <c r="S3011" s="34"/>
    </row>
    <row r="3012" spans="2:19">
      <c r="B3012" s="5">
        <v>1958</v>
      </c>
      <c r="C3012" s="103">
        <v>30678</v>
      </c>
      <c r="D3012" s="103">
        <v>30678</v>
      </c>
      <c r="E3012" s="103">
        <v>30678</v>
      </c>
      <c r="F3012" s="103">
        <v>30678</v>
      </c>
      <c r="G3012" s="103">
        <v>30678</v>
      </c>
      <c r="H3012" s="103">
        <v>30678</v>
      </c>
      <c r="I3012" s="103">
        <v>30678</v>
      </c>
      <c r="J3012" s="103">
        <v>30678</v>
      </c>
      <c r="K3012" s="103">
        <v>30678</v>
      </c>
      <c r="L3012" s="103">
        <v>30678</v>
      </c>
      <c r="M3012" s="34"/>
      <c r="N3012" s="34"/>
      <c r="O3012" s="34"/>
      <c r="P3012" s="34"/>
      <c r="Q3012" s="34"/>
      <c r="R3012" s="34"/>
      <c r="S3012" s="34"/>
    </row>
    <row r="3013" spans="2:19">
      <c r="B3013" s="5">
        <v>1957</v>
      </c>
      <c r="C3013" s="103">
        <v>36913</v>
      </c>
      <c r="D3013" s="103">
        <v>36913</v>
      </c>
      <c r="E3013" s="103">
        <v>36913</v>
      </c>
      <c r="F3013" s="103">
        <v>36913</v>
      </c>
      <c r="G3013" s="103">
        <v>36913</v>
      </c>
      <c r="H3013" s="103">
        <v>36913</v>
      </c>
      <c r="I3013" s="103">
        <v>36913</v>
      </c>
      <c r="J3013" s="103">
        <v>36913</v>
      </c>
      <c r="K3013" s="103">
        <v>36913</v>
      </c>
      <c r="L3013" s="103">
        <v>36913</v>
      </c>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218</v>
      </c>
      <c r="B3041" s="6" t="s">
        <v>187</v>
      </c>
      <c r="C3041" s="10">
        <f>SUM(C2964:C3040)</f>
        <v>152618502</v>
      </c>
      <c r="D3041" s="10">
        <f>SUM(D2963:D3040)</f>
        <v>161429638</v>
      </c>
      <c r="E3041" s="10">
        <f>SUM(E2962:E3040)</f>
        <v>170543548</v>
      </c>
      <c r="F3041" s="10">
        <f>SUM(F2961:F3040)</f>
        <v>175866781</v>
      </c>
      <c r="G3041" s="10">
        <f>SUM(G2960:G3040)</f>
        <v>183061730</v>
      </c>
      <c r="H3041" s="10">
        <f>SUM(H2954:H3040)</f>
        <v>187885525</v>
      </c>
      <c r="I3041" s="10">
        <f>SUM(I2954:I3040)</f>
        <v>194010057</v>
      </c>
      <c r="J3041" s="10">
        <f t="shared" ref="J3041" si="59">SUM(J2954:J3040)</f>
        <v>198679614</v>
      </c>
      <c r="K3041" s="10">
        <f>SUM(K2954:K3040)</f>
        <v>204439744</v>
      </c>
      <c r="L3041" s="10">
        <f t="shared" ref="L3041" si="60">SUM(L2954:L3040)</f>
        <v>211812101</v>
      </c>
      <c r="M3041" s="10">
        <f>SUM(M2954:M3040)</f>
        <v>0</v>
      </c>
      <c r="N3041" s="10">
        <f>SUM(N2949:N3040)</f>
        <v>0</v>
      </c>
      <c r="O3041" s="10">
        <f>SUM(O2949:O3040)</f>
        <v>0</v>
      </c>
      <c r="P3041" s="10">
        <f>SUM(P2949:P3040)</f>
        <v>0</v>
      </c>
      <c r="Q3041" s="10">
        <f>SUM(Q2949:Q3040)</f>
        <v>2564027</v>
      </c>
      <c r="R3041" s="10">
        <f>SUM(R2948:R3040)</f>
        <v>2571003</v>
      </c>
      <c r="S3041" s="10">
        <f>SUM(S2948:S3040)</f>
        <v>2571003</v>
      </c>
    </row>
    <row r="3042" spans="1:19">
      <c r="A3042" s="63"/>
      <c r="B3042" s="6"/>
      <c r="C3042" s="7"/>
      <c r="D3042" s="7"/>
      <c r="E3042" s="7"/>
      <c r="F3042" s="7"/>
      <c r="G3042" s="7"/>
      <c r="H3042" s="7"/>
      <c r="I3042" s="7"/>
      <c r="J3042" s="7"/>
      <c r="K3042" s="7"/>
      <c r="L3042" s="7"/>
      <c r="M3042" s="9"/>
    </row>
    <row r="3043" spans="1:19">
      <c r="A3043" s="64" t="s">
        <v>219</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219</v>
      </c>
      <c r="B3136" s="6" t="s">
        <v>187</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220</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103">
        <v>221348</v>
      </c>
      <c r="S3139" s="103">
        <v>221348</v>
      </c>
    </row>
    <row r="3140" spans="1:19">
      <c r="B3140" s="5">
        <v>2020</v>
      </c>
      <c r="C3140" s="33"/>
      <c r="D3140" s="33"/>
      <c r="E3140" s="33"/>
      <c r="F3140" s="33"/>
      <c r="G3140" s="33"/>
      <c r="H3140" s="33"/>
      <c r="I3140" s="33"/>
      <c r="J3140" s="33"/>
      <c r="K3140" s="33"/>
      <c r="L3140" s="33"/>
      <c r="M3140" s="33"/>
      <c r="N3140" s="33"/>
      <c r="O3140" s="33"/>
      <c r="P3140" s="33"/>
      <c r="Q3140" s="103">
        <v>49140</v>
      </c>
      <c r="R3140" s="103">
        <v>49140</v>
      </c>
      <c r="S3140" s="103">
        <v>49140</v>
      </c>
    </row>
    <row r="3141" spans="1:19">
      <c r="A3141" s="37"/>
      <c r="B3141" s="5">
        <v>2019</v>
      </c>
      <c r="C3141" s="33"/>
      <c r="D3141" s="33"/>
      <c r="E3141" s="33"/>
      <c r="F3141" s="33"/>
      <c r="G3141" s="33"/>
      <c r="H3141" s="33"/>
      <c r="I3141" s="33"/>
      <c r="J3141" s="33"/>
      <c r="K3141" s="33"/>
      <c r="L3141" s="33"/>
      <c r="M3141" s="33"/>
      <c r="N3141" s="33"/>
      <c r="O3141" s="33"/>
      <c r="P3141" s="34"/>
      <c r="Q3141" s="103">
        <v>5900</v>
      </c>
      <c r="R3141" s="103">
        <v>5900</v>
      </c>
      <c r="S3141" s="103">
        <v>5900</v>
      </c>
    </row>
    <row r="3142" spans="1:19">
      <c r="A3142" s="37"/>
      <c r="B3142" s="5">
        <v>2018</v>
      </c>
      <c r="C3142" s="33"/>
      <c r="D3142" s="33"/>
      <c r="E3142" s="33"/>
      <c r="F3142" s="33"/>
      <c r="G3142" s="33"/>
      <c r="H3142" s="33"/>
      <c r="I3142" s="33"/>
      <c r="J3142" s="33"/>
      <c r="K3142" s="33"/>
      <c r="L3142" s="33"/>
      <c r="M3142" s="33"/>
      <c r="N3142" s="33"/>
      <c r="O3142" s="34"/>
      <c r="P3142" s="34"/>
      <c r="Q3142" s="103">
        <v>85088</v>
      </c>
      <c r="R3142" s="103">
        <v>85088</v>
      </c>
      <c r="S3142" s="103">
        <v>85088</v>
      </c>
    </row>
    <row r="3143" spans="1:19">
      <c r="A3143" s="37"/>
      <c r="B3143" s="5">
        <v>2017</v>
      </c>
      <c r="C3143" s="33"/>
      <c r="D3143" s="33"/>
      <c r="E3143" s="33"/>
      <c r="F3143" s="33"/>
      <c r="G3143" s="33"/>
      <c r="H3143" s="33"/>
      <c r="I3143" s="33"/>
      <c r="J3143" s="33"/>
      <c r="K3143" s="33"/>
      <c r="L3143" s="33"/>
      <c r="M3143" s="33"/>
      <c r="N3143" s="34"/>
      <c r="O3143" s="34"/>
      <c r="P3143" s="34"/>
      <c r="Q3143" s="103">
        <v>1264957</v>
      </c>
      <c r="R3143" s="103">
        <v>1264957</v>
      </c>
      <c r="S3143" s="103">
        <v>1264957</v>
      </c>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103">
        <v>125008</v>
      </c>
      <c r="M3145" s="34"/>
      <c r="N3145" s="34"/>
      <c r="O3145" s="34"/>
      <c r="P3145" s="34"/>
      <c r="Q3145" s="103">
        <v>22567</v>
      </c>
      <c r="R3145" s="103">
        <v>22567</v>
      </c>
      <c r="S3145" s="103">
        <v>22567</v>
      </c>
    </row>
    <row r="3146" spans="1:19">
      <c r="B3146" s="5">
        <v>2014</v>
      </c>
      <c r="C3146" s="33"/>
      <c r="D3146" s="33"/>
      <c r="E3146" s="33"/>
      <c r="F3146" s="33"/>
      <c r="G3146" s="33"/>
      <c r="H3146" s="33"/>
      <c r="I3146" s="33"/>
      <c r="J3146" s="33"/>
      <c r="K3146" s="103">
        <v>80713</v>
      </c>
      <c r="L3146" s="103">
        <v>80713</v>
      </c>
      <c r="M3146" s="34"/>
      <c r="N3146" s="34"/>
      <c r="O3146" s="34"/>
      <c r="P3146" s="34"/>
      <c r="Q3146" s="103">
        <v>22530</v>
      </c>
      <c r="R3146" s="103">
        <v>22530</v>
      </c>
      <c r="S3146" s="103">
        <v>22530</v>
      </c>
    </row>
    <row r="3147" spans="1:19">
      <c r="B3147" s="5">
        <v>2013</v>
      </c>
      <c r="C3147" s="33"/>
      <c r="D3147" s="33"/>
      <c r="E3147" s="33"/>
      <c r="F3147" s="33"/>
      <c r="G3147" s="33"/>
      <c r="H3147" s="33"/>
      <c r="I3147" s="33"/>
      <c r="J3147" s="103">
        <v>154518</v>
      </c>
      <c r="K3147" s="103">
        <v>154518</v>
      </c>
      <c r="L3147" s="103">
        <v>154518</v>
      </c>
      <c r="M3147" s="34"/>
      <c r="N3147" s="34"/>
      <c r="O3147" s="34"/>
      <c r="P3147" s="34"/>
      <c r="Q3147" s="103">
        <v>35779</v>
      </c>
      <c r="R3147" s="103">
        <v>35779</v>
      </c>
      <c r="S3147" s="103">
        <v>35779</v>
      </c>
    </row>
    <row r="3148" spans="1:19">
      <c r="B3148" s="5">
        <v>2012</v>
      </c>
      <c r="C3148" s="33"/>
      <c r="D3148" s="33"/>
      <c r="E3148" s="33"/>
      <c r="F3148" s="33"/>
      <c r="G3148" s="33"/>
      <c r="H3148" s="33"/>
      <c r="I3148" s="103">
        <v>158726</v>
      </c>
      <c r="J3148" s="103">
        <v>158726</v>
      </c>
      <c r="K3148" s="103">
        <v>158726</v>
      </c>
      <c r="L3148" s="103">
        <v>158726</v>
      </c>
      <c r="M3148" s="34"/>
      <c r="N3148" s="34"/>
      <c r="O3148" s="34"/>
      <c r="P3148" s="34"/>
      <c r="Q3148" s="103">
        <v>33272</v>
      </c>
      <c r="R3148" s="103">
        <v>33272</v>
      </c>
      <c r="S3148" s="103">
        <v>33272</v>
      </c>
    </row>
    <row r="3149" spans="1:19">
      <c r="B3149" s="5">
        <v>2011</v>
      </c>
      <c r="C3149" s="33"/>
      <c r="D3149" s="33"/>
      <c r="E3149" s="33"/>
      <c r="F3149" s="33"/>
      <c r="G3149" s="33"/>
      <c r="H3149" s="34"/>
      <c r="I3149" s="34"/>
      <c r="J3149" s="34"/>
      <c r="K3149" s="34"/>
      <c r="L3149" s="34"/>
      <c r="M3149" s="34"/>
      <c r="N3149" s="34"/>
      <c r="O3149" s="34"/>
      <c r="P3149" s="34"/>
      <c r="Q3149" s="103">
        <v>64325</v>
      </c>
      <c r="R3149" s="103">
        <v>64325</v>
      </c>
      <c r="S3149" s="103">
        <v>64325</v>
      </c>
    </row>
    <row r="3150" spans="1:19">
      <c r="B3150" s="5">
        <v>2010</v>
      </c>
      <c r="C3150" s="33"/>
      <c r="D3150" s="33"/>
      <c r="E3150" s="33"/>
      <c r="F3150" s="33"/>
      <c r="G3150" s="103">
        <v>220134</v>
      </c>
      <c r="H3150" s="103">
        <v>220134</v>
      </c>
      <c r="I3150" s="103">
        <v>220134</v>
      </c>
      <c r="J3150" s="103">
        <v>220134</v>
      </c>
      <c r="K3150" s="103">
        <v>220134</v>
      </c>
      <c r="L3150" s="103">
        <v>220134</v>
      </c>
      <c r="M3150" s="34"/>
      <c r="N3150" s="34"/>
      <c r="O3150" s="34"/>
      <c r="P3150" s="34"/>
      <c r="Q3150" s="103">
        <v>32101</v>
      </c>
      <c r="R3150" s="103">
        <v>32101</v>
      </c>
      <c r="S3150" s="103">
        <v>32101</v>
      </c>
    </row>
    <row r="3151" spans="1:19">
      <c r="B3151" s="5">
        <v>2009</v>
      </c>
      <c r="C3151" s="33"/>
      <c r="D3151" s="33"/>
      <c r="E3151" s="33"/>
      <c r="F3151" s="103">
        <v>22843</v>
      </c>
      <c r="G3151" s="103">
        <v>22843</v>
      </c>
      <c r="H3151" s="103">
        <v>22843</v>
      </c>
      <c r="I3151" s="103">
        <v>22843</v>
      </c>
      <c r="J3151" s="103">
        <v>22843</v>
      </c>
      <c r="K3151" s="103">
        <v>22843</v>
      </c>
      <c r="L3151" s="103">
        <v>22843</v>
      </c>
      <c r="M3151" s="34"/>
      <c r="N3151" s="34"/>
      <c r="O3151" s="34"/>
      <c r="P3151" s="34"/>
      <c r="Q3151" s="103">
        <v>99208</v>
      </c>
      <c r="R3151" s="103">
        <v>99208</v>
      </c>
      <c r="S3151" s="103">
        <v>99208</v>
      </c>
    </row>
    <row r="3152" spans="1:19">
      <c r="B3152" s="5">
        <v>2008</v>
      </c>
      <c r="C3152" s="33"/>
      <c r="D3152" s="33"/>
      <c r="E3152" s="34"/>
      <c r="F3152" s="34"/>
      <c r="G3152" s="34"/>
      <c r="H3152" s="34"/>
      <c r="I3152" s="34"/>
      <c r="J3152" s="34"/>
      <c r="K3152" s="34"/>
      <c r="L3152" s="34"/>
      <c r="M3152" s="34"/>
      <c r="N3152" s="34"/>
      <c r="O3152" s="34"/>
      <c r="P3152" s="34"/>
      <c r="Q3152" s="103">
        <v>64592</v>
      </c>
      <c r="R3152" s="103">
        <v>64592</v>
      </c>
      <c r="S3152" s="103">
        <v>64592</v>
      </c>
    </row>
    <row r="3153" spans="2:19">
      <c r="B3153" s="5">
        <v>2007</v>
      </c>
      <c r="C3153" s="33"/>
      <c r="D3153" s="103">
        <v>91234</v>
      </c>
      <c r="E3153" s="103">
        <v>91234</v>
      </c>
      <c r="F3153" s="103">
        <v>91234</v>
      </c>
      <c r="G3153" s="103">
        <v>91234</v>
      </c>
      <c r="H3153" s="103">
        <v>91234</v>
      </c>
      <c r="I3153" s="103">
        <v>91234</v>
      </c>
      <c r="J3153" s="103">
        <v>91234</v>
      </c>
      <c r="K3153" s="103">
        <v>91234</v>
      </c>
      <c r="L3153" s="103">
        <v>91234</v>
      </c>
      <c r="M3153" s="34"/>
      <c r="N3153" s="34"/>
      <c r="O3153" s="34"/>
      <c r="P3153" s="34"/>
      <c r="Q3153" s="103">
        <v>40240</v>
      </c>
      <c r="R3153" s="103">
        <v>40240</v>
      </c>
      <c r="S3153" s="103">
        <v>40240</v>
      </c>
    </row>
    <row r="3154" spans="2:19">
      <c r="B3154" s="5">
        <v>2006</v>
      </c>
      <c r="C3154" s="103">
        <v>116881</v>
      </c>
      <c r="D3154" s="103">
        <v>116881</v>
      </c>
      <c r="E3154" s="103">
        <v>116881</v>
      </c>
      <c r="F3154" s="103">
        <v>116881</v>
      </c>
      <c r="G3154" s="103">
        <v>116881</v>
      </c>
      <c r="H3154" s="103">
        <v>116881</v>
      </c>
      <c r="I3154" s="103">
        <v>116881</v>
      </c>
      <c r="J3154" s="103">
        <v>116881</v>
      </c>
      <c r="K3154" s="103">
        <v>116881</v>
      </c>
      <c r="L3154" s="103">
        <v>116881</v>
      </c>
      <c r="M3154" s="34"/>
      <c r="N3154" s="34"/>
      <c r="O3154" s="34"/>
      <c r="P3154" s="34"/>
      <c r="Q3154" s="103">
        <v>43595</v>
      </c>
      <c r="R3154" s="103">
        <v>43595</v>
      </c>
      <c r="S3154" s="103">
        <v>43595</v>
      </c>
    </row>
    <row r="3155" spans="2:19">
      <c r="B3155" s="5">
        <v>2005</v>
      </c>
      <c r="C3155" s="103">
        <v>102161</v>
      </c>
      <c r="D3155" s="103">
        <v>102161</v>
      </c>
      <c r="E3155" s="103">
        <v>102161</v>
      </c>
      <c r="F3155" s="103">
        <v>102161</v>
      </c>
      <c r="G3155" s="103">
        <v>102161</v>
      </c>
      <c r="H3155" s="103">
        <v>102161</v>
      </c>
      <c r="I3155" s="103">
        <v>102161</v>
      </c>
      <c r="J3155" s="103">
        <v>102161</v>
      </c>
      <c r="K3155" s="103">
        <v>102161</v>
      </c>
      <c r="L3155" s="103">
        <v>102161</v>
      </c>
      <c r="M3155" s="34"/>
      <c r="N3155" s="34"/>
      <c r="O3155" s="34"/>
      <c r="P3155" s="34"/>
      <c r="Q3155" s="103">
        <v>36884</v>
      </c>
      <c r="R3155" s="103">
        <v>36884</v>
      </c>
      <c r="S3155" s="103">
        <v>36884</v>
      </c>
    </row>
    <row r="3156" spans="2:19">
      <c r="B3156" s="5">
        <v>2004</v>
      </c>
      <c r="C3156" s="103">
        <v>85831</v>
      </c>
      <c r="D3156" s="103">
        <v>85831</v>
      </c>
      <c r="E3156" s="103">
        <v>85831</v>
      </c>
      <c r="F3156" s="103">
        <v>85831</v>
      </c>
      <c r="G3156" s="103">
        <v>85831</v>
      </c>
      <c r="H3156" s="103">
        <v>85831</v>
      </c>
      <c r="I3156" s="103">
        <v>85831</v>
      </c>
      <c r="J3156" s="103">
        <v>85831</v>
      </c>
      <c r="K3156" s="103">
        <v>85831</v>
      </c>
      <c r="L3156" s="103">
        <v>85831</v>
      </c>
      <c r="M3156" s="34"/>
      <c r="N3156" s="34"/>
      <c r="O3156" s="34"/>
      <c r="P3156" s="34"/>
      <c r="Q3156" s="103">
        <v>30982</v>
      </c>
      <c r="R3156" s="103">
        <v>30982</v>
      </c>
      <c r="S3156" s="103">
        <v>30982</v>
      </c>
    </row>
    <row r="3157" spans="2:19">
      <c r="B3157" s="5">
        <v>2003</v>
      </c>
      <c r="C3157" s="103">
        <v>48742</v>
      </c>
      <c r="D3157" s="103">
        <v>48742</v>
      </c>
      <c r="E3157" s="103">
        <v>48742</v>
      </c>
      <c r="F3157" s="103">
        <v>48742</v>
      </c>
      <c r="G3157" s="103">
        <v>48742</v>
      </c>
      <c r="H3157" s="103">
        <v>48742</v>
      </c>
      <c r="I3157" s="103">
        <v>48742</v>
      </c>
      <c r="J3157" s="103">
        <v>48742</v>
      </c>
      <c r="K3157" s="103">
        <v>48742</v>
      </c>
      <c r="L3157" s="103">
        <v>48742</v>
      </c>
      <c r="M3157" s="34"/>
      <c r="N3157" s="34"/>
      <c r="O3157" s="34"/>
      <c r="P3157" s="34"/>
      <c r="Q3157" s="103">
        <v>18080</v>
      </c>
      <c r="R3157" s="103">
        <v>18080</v>
      </c>
      <c r="S3157" s="103">
        <v>18080</v>
      </c>
    </row>
    <row r="3158" spans="2:19">
      <c r="B3158" s="5">
        <v>2002</v>
      </c>
      <c r="C3158" s="103">
        <v>118869</v>
      </c>
      <c r="D3158" s="103">
        <v>118869</v>
      </c>
      <c r="E3158" s="103">
        <v>118869</v>
      </c>
      <c r="F3158" s="103">
        <v>118869</v>
      </c>
      <c r="G3158" s="103">
        <v>118869</v>
      </c>
      <c r="H3158" s="103">
        <v>118869</v>
      </c>
      <c r="I3158" s="103">
        <v>118869</v>
      </c>
      <c r="J3158" s="103">
        <v>118869</v>
      </c>
      <c r="K3158" s="103">
        <v>118869</v>
      </c>
      <c r="L3158" s="103">
        <v>118869</v>
      </c>
      <c r="M3158" s="34"/>
      <c r="N3158" s="34"/>
      <c r="O3158" s="34"/>
      <c r="P3158" s="34"/>
      <c r="Q3158" s="103">
        <v>25764</v>
      </c>
      <c r="R3158" s="103">
        <v>25764</v>
      </c>
      <c r="S3158" s="103">
        <v>25764</v>
      </c>
    </row>
    <row r="3159" spans="2:19">
      <c r="B3159" s="5">
        <v>2001</v>
      </c>
      <c r="C3159" s="103">
        <v>108075</v>
      </c>
      <c r="D3159" s="103">
        <v>108075</v>
      </c>
      <c r="E3159" s="103">
        <v>108075</v>
      </c>
      <c r="F3159" s="103">
        <v>108075</v>
      </c>
      <c r="G3159" s="103">
        <v>108075</v>
      </c>
      <c r="H3159" s="103">
        <v>108075</v>
      </c>
      <c r="I3159" s="103">
        <v>108075</v>
      </c>
      <c r="J3159" s="103">
        <v>108075</v>
      </c>
      <c r="K3159" s="103">
        <v>108075</v>
      </c>
      <c r="L3159" s="103">
        <v>108075</v>
      </c>
      <c r="M3159" s="34"/>
      <c r="N3159" s="34"/>
      <c r="O3159" s="34"/>
      <c r="P3159" s="34"/>
      <c r="Q3159" s="103">
        <v>62795</v>
      </c>
      <c r="R3159" s="103">
        <v>62795</v>
      </c>
      <c r="S3159" s="103">
        <v>62795</v>
      </c>
    </row>
    <row r="3160" spans="2:19">
      <c r="B3160" s="5">
        <v>2000</v>
      </c>
      <c r="C3160" s="103">
        <v>27565</v>
      </c>
      <c r="D3160" s="103">
        <v>27565</v>
      </c>
      <c r="E3160" s="103">
        <v>27565</v>
      </c>
      <c r="F3160" s="103">
        <v>27565</v>
      </c>
      <c r="G3160" s="103">
        <v>27565</v>
      </c>
      <c r="H3160" s="103">
        <v>27565</v>
      </c>
      <c r="I3160" s="103">
        <v>27565</v>
      </c>
      <c r="J3160" s="103">
        <v>27565</v>
      </c>
      <c r="K3160" s="103">
        <v>27565</v>
      </c>
      <c r="L3160" s="103">
        <v>27565</v>
      </c>
      <c r="M3160" s="34"/>
      <c r="N3160" s="34"/>
      <c r="O3160" s="34"/>
      <c r="P3160" s="34"/>
      <c r="Q3160" s="103">
        <v>65430</v>
      </c>
      <c r="R3160" s="103">
        <v>65430</v>
      </c>
      <c r="S3160" s="103">
        <v>65430</v>
      </c>
    </row>
    <row r="3161" spans="2:19">
      <c r="B3161" s="5">
        <v>1999</v>
      </c>
      <c r="C3161" s="103">
        <v>88764</v>
      </c>
      <c r="D3161" s="103">
        <v>88764</v>
      </c>
      <c r="E3161" s="103">
        <v>88764</v>
      </c>
      <c r="F3161" s="103">
        <v>88764</v>
      </c>
      <c r="G3161" s="103">
        <v>88764</v>
      </c>
      <c r="H3161" s="103">
        <v>88764</v>
      </c>
      <c r="I3161" s="103">
        <v>88764</v>
      </c>
      <c r="J3161" s="103">
        <v>88764</v>
      </c>
      <c r="K3161" s="103">
        <v>88764</v>
      </c>
      <c r="L3161" s="103">
        <v>88764</v>
      </c>
      <c r="M3161" s="34"/>
      <c r="N3161" s="34"/>
      <c r="O3161" s="34"/>
      <c r="P3161" s="34"/>
      <c r="Q3161" s="103">
        <v>49047</v>
      </c>
      <c r="R3161" s="103">
        <v>49047</v>
      </c>
      <c r="S3161" s="103">
        <v>49047</v>
      </c>
    </row>
    <row r="3162" spans="2:19">
      <c r="B3162" s="5">
        <v>1998</v>
      </c>
      <c r="C3162" s="103">
        <v>87785</v>
      </c>
      <c r="D3162" s="103">
        <v>87785</v>
      </c>
      <c r="E3162" s="103">
        <v>87785</v>
      </c>
      <c r="F3162" s="103">
        <v>87785</v>
      </c>
      <c r="G3162" s="103">
        <v>87785</v>
      </c>
      <c r="H3162" s="103">
        <v>87785</v>
      </c>
      <c r="I3162" s="103">
        <v>87785</v>
      </c>
      <c r="J3162" s="103">
        <v>87785</v>
      </c>
      <c r="K3162" s="103">
        <v>87785</v>
      </c>
      <c r="L3162" s="103">
        <v>87785</v>
      </c>
      <c r="M3162" s="34"/>
      <c r="N3162" s="34"/>
      <c r="O3162" s="34"/>
      <c r="P3162" s="34"/>
      <c r="Q3162" s="103">
        <v>9481</v>
      </c>
      <c r="R3162" s="103">
        <v>9481</v>
      </c>
      <c r="S3162" s="103">
        <v>9481</v>
      </c>
    </row>
    <row r="3163" spans="2:19">
      <c r="B3163" s="5">
        <v>1997</v>
      </c>
      <c r="C3163" s="103">
        <v>106435</v>
      </c>
      <c r="D3163" s="103">
        <v>106435</v>
      </c>
      <c r="E3163" s="103">
        <v>106435</v>
      </c>
      <c r="F3163" s="103">
        <v>106435</v>
      </c>
      <c r="G3163" s="103">
        <v>106435</v>
      </c>
      <c r="H3163" s="103">
        <v>106435</v>
      </c>
      <c r="I3163" s="103">
        <v>106435</v>
      </c>
      <c r="J3163" s="103">
        <v>106435</v>
      </c>
      <c r="K3163" s="103">
        <v>106435</v>
      </c>
      <c r="L3163" s="103">
        <v>106435</v>
      </c>
      <c r="M3163" s="34"/>
      <c r="N3163" s="34"/>
      <c r="O3163" s="34"/>
      <c r="P3163" s="34"/>
      <c r="Q3163" s="103">
        <v>13240</v>
      </c>
      <c r="R3163" s="103">
        <v>13240</v>
      </c>
      <c r="S3163" s="103">
        <v>13240</v>
      </c>
    </row>
    <row r="3164" spans="2:19">
      <c r="B3164" s="5">
        <v>1996</v>
      </c>
      <c r="C3164" s="103">
        <v>92181</v>
      </c>
      <c r="D3164" s="103">
        <v>92181</v>
      </c>
      <c r="E3164" s="103">
        <v>92181</v>
      </c>
      <c r="F3164" s="103">
        <v>92181</v>
      </c>
      <c r="G3164" s="103">
        <v>92181</v>
      </c>
      <c r="H3164" s="103">
        <v>92181</v>
      </c>
      <c r="I3164" s="103">
        <v>92181</v>
      </c>
      <c r="J3164" s="103">
        <v>92181</v>
      </c>
      <c r="K3164" s="103">
        <v>92181</v>
      </c>
      <c r="L3164" s="103">
        <v>92181</v>
      </c>
      <c r="M3164" s="34"/>
      <c r="N3164" s="34"/>
      <c r="O3164" s="34"/>
      <c r="P3164" s="34"/>
      <c r="Q3164" s="103">
        <v>26237</v>
      </c>
      <c r="R3164" s="103">
        <v>26237</v>
      </c>
      <c r="S3164" s="103">
        <v>26237</v>
      </c>
    </row>
    <row r="3165" spans="2:19">
      <c r="B3165" s="5">
        <v>1995</v>
      </c>
      <c r="C3165" s="103">
        <v>136834</v>
      </c>
      <c r="D3165" s="103">
        <v>136834</v>
      </c>
      <c r="E3165" s="103">
        <v>136834</v>
      </c>
      <c r="F3165" s="103">
        <v>136834</v>
      </c>
      <c r="G3165" s="103">
        <v>136834</v>
      </c>
      <c r="H3165" s="103">
        <v>136834</v>
      </c>
      <c r="I3165" s="103">
        <v>136834</v>
      </c>
      <c r="J3165" s="103">
        <v>136834</v>
      </c>
      <c r="K3165" s="103">
        <v>136834</v>
      </c>
      <c r="L3165" s="103">
        <v>136834</v>
      </c>
      <c r="M3165" s="34"/>
      <c r="N3165" s="34"/>
      <c r="O3165" s="34"/>
      <c r="P3165" s="34"/>
      <c r="Q3165" s="103">
        <v>16742</v>
      </c>
      <c r="R3165" s="103">
        <v>16742</v>
      </c>
      <c r="S3165" s="103">
        <v>16742</v>
      </c>
    </row>
    <row r="3166" spans="2:19">
      <c r="B3166" s="5">
        <v>1994</v>
      </c>
      <c r="C3166" s="103">
        <v>40267</v>
      </c>
      <c r="D3166" s="103">
        <v>40267</v>
      </c>
      <c r="E3166" s="103">
        <v>40267</v>
      </c>
      <c r="F3166" s="103">
        <v>40267</v>
      </c>
      <c r="G3166" s="103">
        <v>40267</v>
      </c>
      <c r="H3166" s="103">
        <v>40267</v>
      </c>
      <c r="I3166" s="103">
        <v>40267</v>
      </c>
      <c r="J3166" s="103">
        <v>40267</v>
      </c>
      <c r="K3166" s="103">
        <v>40267</v>
      </c>
      <c r="L3166" s="103">
        <v>40267</v>
      </c>
      <c r="M3166" s="34"/>
      <c r="N3166" s="34"/>
      <c r="O3166" s="34"/>
      <c r="P3166" s="34"/>
      <c r="Q3166" s="103">
        <v>19901</v>
      </c>
      <c r="R3166" s="103">
        <v>19901</v>
      </c>
      <c r="S3166" s="103">
        <v>19901</v>
      </c>
    </row>
    <row r="3167" spans="2:19">
      <c r="B3167" s="5">
        <v>1993</v>
      </c>
      <c r="C3167" s="103">
        <v>110126</v>
      </c>
      <c r="D3167" s="103">
        <v>110126</v>
      </c>
      <c r="E3167" s="103">
        <v>110126</v>
      </c>
      <c r="F3167" s="103">
        <v>110126</v>
      </c>
      <c r="G3167" s="103">
        <v>110126</v>
      </c>
      <c r="H3167" s="103">
        <v>110126</v>
      </c>
      <c r="I3167" s="103">
        <v>110126</v>
      </c>
      <c r="J3167" s="103">
        <v>110126</v>
      </c>
      <c r="K3167" s="103">
        <v>110126</v>
      </c>
      <c r="L3167" s="103">
        <v>110126</v>
      </c>
      <c r="M3167" s="34"/>
      <c r="N3167" s="34"/>
      <c r="O3167" s="34"/>
      <c r="P3167" s="34"/>
      <c r="Q3167" s="103">
        <v>5555</v>
      </c>
      <c r="R3167" s="103">
        <v>5555</v>
      </c>
      <c r="S3167" s="103">
        <v>5555</v>
      </c>
    </row>
    <row r="3168" spans="2:19">
      <c r="B3168" s="5">
        <v>1992</v>
      </c>
      <c r="C3168" s="103">
        <v>49329</v>
      </c>
      <c r="D3168" s="103">
        <v>49329</v>
      </c>
      <c r="E3168" s="103">
        <v>49329</v>
      </c>
      <c r="F3168" s="103">
        <v>49329</v>
      </c>
      <c r="G3168" s="103">
        <v>49329</v>
      </c>
      <c r="H3168" s="103">
        <v>49329</v>
      </c>
      <c r="I3168" s="103">
        <v>49329</v>
      </c>
      <c r="J3168" s="103">
        <v>49329</v>
      </c>
      <c r="K3168" s="103">
        <v>49329</v>
      </c>
      <c r="L3168" s="103">
        <v>49329</v>
      </c>
      <c r="M3168" s="34"/>
      <c r="N3168" s="34"/>
      <c r="O3168" s="34"/>
      <c r="P3168" s="34"/>
      <c r="Q3168" s="103">
        <v>14394</v>
      </c>
      <c r="R3168" s="103">
        <v>14394</v>
      </c>
      <c r="S3168" s="103">
        <v>14394</v>
      </c>
    </row>
    <row r="3169" spans="2:19">
      <c r="B3169" s="5">
        <v>1991</v>
      </c>
      <c r="C3169" s="103">
        <v>49478</v>
      </c>
      <c r="D3169" s="103">
        <v>49478</v>
      </c>
      <c r="E3169" s="103">
        <v>49478</v>
      </c>
      <c r="F3169" s="103">
        <v>49478</v>
      </c>
      <c r="G3169" s="103">
        <v>49478</v>
      </c>
      <c r="H3169" s="103">
        <v>49478</v>
      </c>
      <c r="I3169" s="103">
        <v>49478</v>
      </c>
      <c r="J3169" s="103">
        <v>49478</v>
      </c>
      <c r="K3169" s="103">
        <v>49478</v>
      </c>
      <c r="L3169" s="103">
        <v>49478</v>
      </c>
      <c r="M3169" s="34"/>
      <c r="N3169" s="34"/>
      <c r="O3169" s="34"/>
      <c r="P3169" s="34"/>
      <c r="Q3169" s="103">
        <v>31644</v>
      </c>
      <c r="R3169" s="103">
        <v>31644</v>
      </c>
      <c r="S3169" s="103">
        <v>31644</v>
      </c>
    </row>
    <row r="3170" spans="2:19">
      <c r="B3170" s="5">
        <v>1990</v>
      </c>
      <c r="C3170" s="103">
        <v>28128</v>
      </c>
      <c r="D3170" s="103">
        <v>28128</v>
      </c>
      <c r="E3170" s="103">
        <v>28128</v>
      </c>
      <c r="F3170" s="103">
        <v>28128</v>
      </c>
      <c r="G3170" s="103">
        <v>28128</v>
      </c>
      <c r="H3170" s="103">
        <v>28128</v>
      </c>
      <c r="I3170" s="103">
        <v>28128</v>
      </c>
      <c r="J3170" s="103">
        <v>28128</v>
      </c>
      <c r="K3170" s="103">
        <v>28128</v>
      </c>
      <c r="L3170" s="103">
        <v>28128</v>
      </c>
      <c r="M3170" s="34"/>
      <c r="N3170" s="34"/>
      <c r="O3170" s="34"/>
      <c r="P3170" s="34"/>
      <c r="Q3170" s="103">
        <v>39052</v>
      </c>
      <c r="R3170" s="103">
        <v>39052</v>
      </c>
      <c r="S3170" s="103">
        <v>39052</v>
      </c>
    </row>
    <row r="3171" spans="2:19">
      <c r="B3171" s="5">
        <v>1989</v>
      </c>
      <c r="C3171" s="103">
        <v>54357</v>
      </c>
      <c r="D3171" s="103">
        <v>54357</v>
      </c>
      <c r="E3171" s="103">
        <v>54357</v>
      </c>
      <c r="F3171" s="103">
        <v>54357</v>
      </c>
      <c r="G3171" s="103">
        <v>54357</v>
      </c>
      <c r="H3171" s="103">
        <v>54357</v>
      </c>
      <c r="I3171" s="103">
        <v>54357</v>
      </c>
      <c r="J3171" s="103">
        <v>54357</v>
      </c>
      <c r="K3171" s="103">
        <v>54357</v>
      </c>
      <c r="L3171" s="103">
        <v>54357</v>
      </c>
      <c r="M3171" s="34"/>
      <c r="N3171" s="34"/>
      <c r="O3171" s="34"/>
      <c r="P3171" s="34"/>
      <c r="Q3171" s="103">
        <v>33467</v>
      </c>
      <c r="R3171" s="103">
        <v>33467</v>
      </c>
      <c r="S3171" s="103">
        <v>33467</v>
      </c>
    </row>
    <row r="3172" spans="2:19">
      <c r="B3172" s="5">
        <v>1988</v>
      </c>
      <c r="C3172" s="103">
        <v>89511</v>
      </c>
      <c r="D3172" s="103">
        <v>89511</v>
      </c>
      <c r="E3172" s="103">
        <v>89511</v>
      </c>
      <c r="F3172" s="103">
        <v>89511</v>
      </c>
      <c r="G3172" s="103">
        <v>89511</v>
      </c>
      <c r="H3172" s="103">
        <v>89511</v>
      </c>
      <c r="I3172" s="103">
        <v>89511</v>
      </c>
      <c r="J3172" s="103">
        <v>89511</v>
      </c>
      <c r="K3172" s="103">
        <v>89511</v>
      </c>
      <c r="L3172" s="103">
        <v>89511</v>
      </c>
      <c r="M3172" s="34"/>
      <c r="N3172" s="34"/>
      <c r="O3172" s="34"/>
      <c r="P3172" s="34"/>
      <c r="Q3172" s="103">
        <v>13716</v>
      </c>
      <c r="R3172" s="103">
        <v>13716</v>
      </c>
      <c r="S3172" s="103">
        <v>13716</v>
      </c>
    </row>
    <row r="3173" spans="2:19">
      <c r="B3173" s="5">
        <v>1987</v>
      </c>
      <c r="C3173" s="103">
        <v>178913</v>
      </c>
      <c r="D3173" s="103">
        <v>178913</v>
      </c>
      <c r="E3173" s="103">
        <v>178913</v>
      </c>
      <c r="F3173" s="103">
        <v>178913</v>
      </c>
      <c r="G3173" s="103">
        <v>178913</v>
      </c>
      <c r="H3173" s="103">
        <v>178913</v>
      </c>
      <c r="I3173" s="103">
        <v>178913</v>
      </c>
      <c r="J3173" s="103">
        <v>178913</v>
      </c>
      <c r="K3173" s="103">
        <v>178913</v>
      </c>
      <c r="L3173" s="103">
        <v>178913</v>
      </c>
      <c r="M3173" s="34"/>
      <c r="N3173" s="34"/>
      <c r="O3173" s="34"/>
      <c r="P3173" s="34"/>
      <c r="Q3173" s="103">
        <v>60686</v>
      </c>
      <c r="R3173" s="103">
        <v>60686</v>
      </c>
      <c r="S3173" s="103">
        <v>60686</v>
      </c>
    </row>
    <row r="3174" spans="2:19">
      <c r="B3174" s="5">
        <v>1986</v>
      </c>
      <c r="C3174" s="103">
        <v>135086</v>
      </c>
      <c r="D3174" s="103">
        <v>135086</v>
      </c>
      <c r="E3174" s="103">
        <v>135086</v>
      </c>
      <c r="F3174" s="103">
        <v>135086</v>
      </c>
      <c r="G3174" s="103">
        <v>135086</v>
      </c>
      <c r="H3174" s="103">
        <v>135086</v>
      </c>
      <c r="I3174" s="103">
        <v>135086</v>
      </c>
      <c r="J3174" s="103">
        <v>135086</v>
      </c>
      <c r="K3174" s="103">
        <v>135086</v>
      </c>
      <c r="L3174" s="103">
        <v>135086</v>
      </c>
      <c r="M3174" s="34"/>
      <c r="N3174" s="34"/>
      <c r="O3174" s="34"/>
      <c r="P3174" s="34"/>
      <c r="Q3174" s="103">
        <v>51708</v>
      </c>
      <c r="R3174" s="103">
        <v>51708</v>
      </c>
      <c r="S3174" s="103">
        <v>51708</v>
      </c>
    </row>
    <row r="3175" spans="2:19">
      <c r="B3175" s="5">
        <v>1985</v>
      </c>
      <c r="C3175" s="103">
        <v>86107</v>
      </c>
      <c r="D3175" s="103">
        <v>86107</v>
      </c>
      <c r="E3175" s="103">
        <v>86107</v>
      </c>
      <c r="F3175" s="103">
        <v>86107</v>
      </c>
      <c r="G3175" s="103">
        <v>86107</v>
      </c>
      <c r="H3175" s="103">
        <v>86107</v>
      </c>
      <c r="I3175" s="103">
        <v>86107</v>
      </c>
      <c r="J3175" s="103">
        <v>86107</v>
      </c>
      <c r="K3175" s="103">
        <v>86107</v>
      </c>
      <c r="L3175" s="103">
        <v>86107</v>
      </c>
      <c r="M3175" s="34"/>
      <c r="N3175" s="34"/>
      <c r="O3175" s="34"/>
      <c r="P3175" s="34"/>
      <c r="Q3175" s="103">
        <v>22765</v>
      </c>
      <c r="R3175" s="103">
        <v>22765</v>
      </c>
      <c r="S3175" s="103">
        <v>22765</v>
      </c>
    </row>
    <row r="3176" spans="2:19">
      <c r="B3176" s="5">
        <v>1984</v>
      </c>
      <c r="C3176" s="103">
        <v>31022</v>
      </c>
      <c r="D3176" s="103">
        <v>31022</v>
      </c>
      <c r="E3176" s="103">
        <v>31022</v>
      </c>
      <c r="F3176" s="103">
        <v>31022</v>
      </c>
      <c r="G3176" s="103">
        <v>31022</v>
      </c>
      <c r="H3176" s="103">
        <v>31022</v>
      </c>
      <c r="I3176" s="103">
        <v>31022</v>
      </c>
      <c r="J3176" s="103">
        <v>31022</v>
      </c>
      <c r="K3176" s="103">
        <v>31022</v>
      </c>
      <c r="L3176" s="103">
        <v>31022</v>
      </c>
      <c r="M3176" s="34"/>
      <c r="N3176" s="34"/>
      <c r="O3176" s="34"/>
      <c r="P3176" s="34"/>
      <c r="Q3176" s="103">
        <v>25881</v>
      </c>
      <c r="R3176" s="103">
        <v>25881</v>
      </c>
      <c r="S3176" s="103">
        <v>25881</v>
      </c>
    </row>
    <row r="3177" spans="2:19">
      <c r="B3177" s="5">
        <v>1983</v>
      </c>
      <c r="C3177" s="103">
        <v>36951</v>
      </c>
      <c r="D3177" s="103">
        <v>36951</v>
      </c>
      <c r="E3177" s="103">
        <v>36951</v>
      </c>
      <c r="F3177" s="103">
        <v>36951</v>
      </c>
      <c r="G3177" s="103">
        <v>36951</v>
      </c>
      <c r="H3177" s="103">
        <v>36951</v>
      </c>
      <c r="I3177" s="103">
        <v>36951</v>
      </c>
      <c r="J3177" s="103">
        <v>36951</v>
      </c>
      <c r="K3177" s="103">
        <v>36951</v>
      </c>
      <c r="L3177" s="103">
        <v>36951</v>
      </c>
      <c r="M3177" s="34"/>
      <c r="N3177" s="34"/>
      <c r="O3177" s="34"/>
      <c r="P3177" s="34"/>
      <c r="Q3177" s="103">
        <v>21758</v>
      </c>
      <c r="R3177" s="103">
        <v>21758</v>
      </c>
      <c r="S3177" s="103">
        <v>21758</v>
      </c>
    </row>
    <row r="3178" spans="2:19">
      <c r="B3178" s="5">
        <v>1982</v>
      </c>
      <c r="C3178" s="103">
        <v>98651</v>
      </c>
      <c r="D3178" s="103">
        <v>98651</v>
      </c>
      <c r="E3178" s="103">
        <v>98651</v>
      </c>
      <c r="F3178" s="103">
        <v>98651</v>
      </c>
      <c r="G3178" s="103">
        <v>98651</v>
      </c>
      <c r="H3178" s="103">
        <v>98651</v>
      </c>
      <c r="I3178" s="103">
        <v>98651</v>
      </c>
      <c r="J3178" s="103">
        <v>98651</v>
      </c>
      <c r="K3178" s="103">
        <v>98651</v>
      </c>
      <c r="L3178" s="103">
        <v>98651</v>
      </c>
      <c r="M3178" s="34"/>
      <c r="N3178" s="34"/>
      <c r="O3178" s="34"/>
      <c r="P3178" s="34"/>
      <c r="Q3178" s="103">
        <v>38302</v>
      </c>
      <c r="R3178" s="103">
        <v>38302</v>
      </c>
      <c r="S3178" s="103">
        <v>38302</v>
      </c>
    </row>
    <row r="3179" spans="2:19">
      <c r="B3179" s="5">
        <v>1981</v>
      </c>
      <c r="C3179" s="103">
        <v>11413</v>
      </c>
      <c r="D3179" s="103">
        <v>11413</v>
      </c>
      <c r="E3179" s="103">
        <v>11413</v>
      </c>
      <c r="F3179" s="103">
        <v>11413</v>
      </c>
      <c r="G3179" s="103">
        <v>11413</v>
      </c>
      <c r="H3179" s="103">
        <v>11413</v>
      </c>
      <c r="I3179" s="103">
        <v>11413</v>
      </c>
      <c r="J3179" s="103">
        <v>11413</v>
      </c>
      <c r="K3179" s="103">
        <v>11413</v>
      </c>
      <c r="L3179" s="103">
        <v>11413</v>
      </c>
      <c r="M3179" s="34"/>
      <c r="N3179" s="34"/>
      <c r="O3179" s="34"/>
      <c r="P3179" s="34"/>
      <c r="Q3179" s="103">
        <v>3214</v>
      </c>
      <c r="R3179" s="103">
        <v>3214</v>
      </c>
      <c r="S3179" s="103">
        <v>3214</v>
      </c>
    </row>
    <row r="3180" spans="2:19">
      <c r="B3180" s="5">
        <v>1980</v>
      </c>
      <c r="C3180" s="103">
        <v>23720</v>
      </c>
      <c r="D3180" s="103">
        <v>23720</v>
      </c>
      <c r="E3180" s="103">
        <v>23720</v>
      </c>
      <c r="F3180" s="103">
        <v>23720</v>
      </c>
      <c r="G3180" s="103">
        <v>23720</v>
      </c>
      <c r="H3180" s="103">
        <v>23720</v>
      </c>
      <c r="I3180" s="103">
        <v>23720</v>
      </c>
      <c r="J3180" s="103">
        <v>23720</v>
      </c>
      <c r="K3180" s="103">
        <v>23720</v>
      </c>
      <c r="L3180" s="103">
        <v>23720</v>
      </c>
      <c r="M3180" s="34"/>
      <c r="N3180" s="34"/>
      <c r="O3180" s="34"/>
      <c r="P3180" s="34"/>
      <c r="Q3180" s="103">
        <v>22570</v>
      </c>
      <c r="R3180" s="103">
        <v>22570</v>
      </c>
      <c r="S3180" s="103">
        <v>22570</v>
      </c>
    </row>
    <row r="3181" spans="2:19">
      <c r="B3181" s="5">
        <v>1979</v>
      </c>
      <c r="C3181" s="34"/>
      <c r="D3181" s="34"/>
      <c r="E3181" s="34"/>
      <c r="F3181" s="34"/>
      <c r="G3181" s="34"/>
      <c r="H3181" s="34"/>
      <c r="I3181" s="34"/>
      <c r="J3181" s="34"/>
      <c r="K3181" s="34"/>
      <c r="L3181" s="34"/>
      <c r="M3181" s="34"/>
      <c r="N3181" s="34"/>
      <c r="O3181" s="34"/>
      <c r="P3181" s="34"/>
      <c r="Q3181" s="103">
        <v>31860</v>
      </c>
      <c r="R3181" s="103">
        <v>31860</v>
      </c>
      <c r="S3181" s="103">
        <v>31860</v>
      </c>
    </row>
    <row r="3182" spans="2:19">
      <c r="B3182" s="5">
        <v>1978</v>
      </c>
      <c r="C3182" s="103">
        <v>9537</v>
      </c>
      <c r="D3182" s="103">
        <v>9537</v>
      </c>
      <c r="E3182" s="103">
        <v>9537</v>
      </c>
      <c r="F3182" s="103">
        <v>9537</v>
      </c>
      <c r="G3182" s="103">
        <v>9537</v>
      </c>
      <c r="H3182" s="103">
        <v>9537</v>
      </c>
      <c r="I3182" s="103">
        <v>9537</v>
      </c>
      <c r="J3182" s="103">
        <v>9537</v>
      </c>
      <c r="K3182" s="103">
        <v>9537</v>
      </c>
      <c r="L3182" s="103">
        <v>9537</v>
      </c>
      <c r="M3182" s="34"/>
      <c r="N3182" s="34"/>
      <c r="O3182" s="34"/>
      <c r="P3182" s="34"/>
      <c r="Q3182" s="103">
        <v>18032</v>
      </c>
      <c r="R3182" s="103">
        <v>18032</v>
      </c>
      <c r="S3182" s="103">
        <v>18032</v>
      </c>
    </row>
    <row r="3183" spans="2:19">
      <c r="B3183" s="5">
        <v>1977</v>
      </c>
      <c r="C3183" s="103">
        <v>31089</v>
      </c>
      <c r="D3183" s="103">
        <v>31089</v>
      </c>
      <c r="E3183" s="103">
        <v>31089</v>
      </c>
      <c r="F3183" s="103">
        <v>31089</v>
      </c>
      <c r="G3183" s="103">
        <v>31089</v>
      </c>
      <c r="H3183" s="103">
        <v>31089</v>
      </c>
      <c r="I3183" s="103">
        <v>31089</v>
      </c>
      <c r="J3183" s="103">
        <v>31089</v>
      </c>
      <c r="K3183" s="103">
        <v>31089</v>
      </c>
      <c r="L3183" s="103">
        <v>31089</v>
      </c>
      <c r="M3183" s="34"/>
      <c r="N3183" s="34"/>
      <c r="O3183" s="34"/>
      <c r="P3183" s="34"/>
      <c r="Q3183" s="103">
        <v>34691</v>
      </c>
      <c r="R3183" s="103">
        <v>34691</v>
      </c>
      <c r="S3183" s="103">
        <v>34691</v>
      </c>
    </row>
    <row r="3184" spans="2:19">
      <c r="B3184" s="5">
        <v>1976</v>
      </c>
      <c r="C3184" s="34"/>
      <c r="D3184" s="34"/>
      <c r="E3184" s="34"/>
      <c r="F3184" s="34"/>
      <c r="G3184" s="34"/>
      <c r="H3184" s="34"/>
      <c r="I3184" s="34"/>
      <c r="J3184" s="34"/>
      <c r="K3184" s="34"/>
      <c r="L3184" s="34"/>
      <c r="M3184" s="34"/>
      <c r="N3184" s="34"/>
      <c r="O3184" s="34"/>
      <c r="P3184" s="34"/>
      <c r="Q3184" s="103">
        <v>16618</v>
      </c>
      <c r="R3184" s="103">
        <v>16618</v>
      </c>
      <c r="S3184" s="103">
        <v>16618</v>
      </c>
    </row>
    <row r="3185" spans="2:19">
      <c r="B3185" s="5">
        <v>1975</v>
      </c>
      <c r="C3185" s="103">
        <v>25797</v>
      </c>
      <c r="D3185" s="103">
        <v>25797</v>
      </c>
      <c r="E3185" s="103">
        <v>25797</v>
      </c>
      <c r="F3185" s="103">
        <v>25797</v>
      </c>
      <c r="G3185" s="103">
        <v>25797</v>
      </c>
      <c r="H3185" s="103">
        <v>25797</v>
      </c>
      <c r="I3185" s="103">
        <v>25797</v>
      </c>
      <c r="J3185" s="103">
        <v>25797</v>
      </c>
      <c r="K3185" s="103">
        <v>25797</v>
      </c>
      <c r="L3185" s="103">
        <v>25797</v>
      </c>
      <c r="M3185" s="34"/>
      <c r="N3185" s="34"/>
      <c r="O3185" s="34"/>
      <c r="P3185" s="34"/>
      <c r="Q3185" s="103">
        <v>9196</v>
      </c>
      <c r="R3185" s="103">
        <v>9196</v>
      </c>
      <c r="S3185" s="103">
        <v>9196</v>
      </c>
    </row>
    <row r="3186" spans="2:19">
      <c r="B3186" s="5">
        <v>1974</v>
      </c>
      <c r="C3186" s="103">
        <v>21223</v>
      </c>
      <c r="D3186" s="103">
        <v>21223</v>
      </c>
      <c r="E3186" s="103">
        <v>21223</v>
      </c>
      <c r="F3186" s="103">
        <v>21223</v>
      </c>
      <c r="G3186" s="103">
        <v>21223</v>
      </c>
      <c r="H3186" s="103">
        <v>21223</v>
      </c>
      <c r="I3186" s="103">
        <v>21223</v>
      </c>
      <c r="J3186" s="103">
        <v>21223</v>
      </c>
      <c r="K3186" s="103">
        <v>21223</v>
      </c>
      <c r="L3186" s="103">
        <v>21223</v>
      </c>
      <c r="M3186" s="34"/>
      <c r="N3186" s="34"/>
      <c r="O3186" s="34"/>
      <c r="P3186" s="34"/>
      <c r="Q3186" s="103">
        <v>31672</v>
      </c>
      <c r="R3186" s="103">
        <v>31672</v>
      </c>
      <c r="S3186" s="103">
        <v>31672</v>
      </c>
    </row>
    <row r="3187" spans="2:19">
      <c r="B3187" s="5">
        <v>1973</v>
      </c>
      <c r="C3187" s="103">
        <v>35390</v>
      </c>
      <c r="D3187" s="103">
        <v>35390</v>
      </c>
      <c r="E3187" s="103">
        <v>35390</v>
      </c>
      <c r="F3187" s="103">
        <v>35390</v>
      </c>
      <c r="G3187" s="103">
        <v>35390</v>
      </c>
      <c r="H3187" s="103">
        <v>35390</v>
      </c>
      <c r="I3187" s="103">
        <v>35390</v>
      </c>
      <c r="J3187" s="103">
        <v>35390</v>
      </c>
      <c r="K3187" s="103">
        <v>35390</v>
      </c>
      <c r="L3187" s="103">
        <v>35390</v>
      </c>
      <c r="M3187" s="34"/>
      <c r="N3187" s="34"/>
      <c r="O3187" s="34"/>
      <c r="P3187" s="34"/>
      <c r="Q3187" s="103">
        <v>10269</v>
      </c>
      <c r="R3187" s="103">
        <v>10269</v>
      </c>
      <c r="S3187" s="103">
        <v>10269</v>
      </c>
    </row>
    <row r="3188" spans="2:19">
      <c r="B3188" s="5">
        <v>1972</v>
      </c>
      <c r="C3188" s="103">
        <v>21512</v>
      </c>
      <c r="D3188" s="103">
        <v>21512</v>
      </c>
      <c r="E3188" s="103">
        <v>21512</v>
      </c>
      <c r="F3188" s="103">
        <v>21512</v>
      </c>
      <c r="G3188" s="103">
        <v>21512</v>
      </c>
      <c r="H3188" s="103">
        <v>21512</v>
      </c>
      <c r="I3188" s="103">
        <v>21512</v>
      </c>
      <c r="J3188" s="103">
        <v>21512</v>
      </c>
      <c r="K3188" s="103">
        <v>21512</v>
      </c>
      <c r="L3188" s="103">
        <v>21512</v>
      </c>
      <c r="M3188" s="34"/>
      <c r="N3188" s="34"/>
      <c r="O3188" s="34"/>
      <c r="P3188" s="34"/>
      <c r="Q3188" s="103">
        <v>34357</v>
      </c>
      <c r="R3188" s="103">
        <v>34357</v>
      </c>
      <c r="S3188" s="103">
        <v>34357</v>
      </c>
    </row>
    <row r="3189" spans="2:19">
      <c r="B3189" s="5">
        <v>1971</v>
      </c>
      <c r="C3189" s="103">
        <v>26143</v>
      </c>
      <c r="D3189" s="103">
        <v>26143</v>
      </c>
      <c r="E3189" s="103">
        <v>26143</v>
      </c>
      <c r="F3189" s="103">
        <v>26143</v>
      </c>
      <c r="G3189" s="103">
        <v>26143</v>
      </c>
      <c r="H3189" s="103">
        <v>26143</v>
      </c>
      <c r="I3189" s="103">
        <v>26143</v>
      </c>
      <c r="J3189" s="103">
        <v>26143</v>
      </c>
      <c r="K3189" s="103">
        <v>26143</v>
      </c>
      <c r="L3189" s="103">
        <v>26143</v>
      </c>
      <c r="M3189" s="34"/>
      <c r="N3189" s="34"/>
      <c r="O3189" s="34"/>
      <c r="P3189" s="34"/>
      <c r="Q3189" s="103">
        <v>6126</v>
      </c>
      <c r="R3189" s="103">
        <v>6126</v>
      </c>
      <c r="S3189" s="103">
        <v>6126</v>
      </c>
    </row>
    <row r="3190" spans="2:19">
      <c r="B3190" s="5">
        <v>1970</v>
      </c>
      <c r="C3190" s="103">
        <v>6330</v>
      </c>
      <c r="D3190" s="103">
        <v>6330</v>
      </c>
      <c r="E3190" s="103">
        <v>6330</v>
      </c>
      <c r="F3190" s="103">
        <v>6330</v>
      </c>
      <c r="G3190" s="103">
        <v>6330</v>
      </c>
      <c r="H3190" s="103">
        <v>6330</v>
      </c>
      <c r="I3190" s="103">
        <v>6330</v>
      </c>
      <c r="J3190" s="103">
        <v>6330</v>
      </c>
      <c r="K3190" s="103">
        <v>6330</v>
      </c>
      <c r="L3190" s="103">
        <v>6330</v>
      </c>
      <c r="M3190" s="34"/>
      <c r="N3190" s="34"/>
      <c r="O3190" s="34"/>
      <c r="P3190" s="34"/>
      <c r="Q3190" s="103">
        <v>4297</v>
      </c>
      <c r="R3190" s="103">
        <v>4297</v>
      </c>
      <c r="S3190" s="103">
        <v>4297</v>
      </c>
    </row>
    <row r="3191" spans="2:19">
      <c r="B3191" s="5">
        <v>1969</v>
      </c>
      <c r="C3191" s="103">
        <v>2691</v>
      </c>
      <c r="D3191" s="103">
        <v>2691</v>
      </c>
      <c r="E3191" s="103">
        <v>2691</v>
      </c>
      <c r="F3191" s="103">
        <v>2691</v>
      </c>
      <c r="G3191" s="103">
        <v>2691</v>
      </c>
      <c r="H3191" s="103">
        <v>2691</v>
      </c>
      <c r="I3191" s="103">
        <v>2691</v>
      </c>
      <c r="J3191" s="103">
        <v>2691</v>
      </c>
      <c r="K3191" s="103">
        <v>2691</v>
      </c>
      <c r="L3191" s="103">
        <v>2691</v>
      </c>
      <c r="M3191" s="34"/>
      <c r="N3191" s="34"/>
      <c r="O3191" s="34"/>
      <c r="P3191" s="34"/>
      <c r="Q3191" s="34"/>
      <c r="R3191" s="34"/>
      <c r="S3191" s="34"/>
    </row>
    <row r="3192" spans="2:19">
      <c r="B3192" s="5">
        <v>1968</v>
      </c>
      <c r="C3192" s="103">
        <v>16203</v>
      </c>
      <c r="D3192" s="103">
        <v>16203</v>
      </c>
      <c r="E3192" s="103">
        <v>16203</v>
      </c>
      <c r="F3192" s="103">
        <v>16203</v>
      </c>
      <c r="G3192" s="103">
        <v>16203</v>
      </c>
      <c r="H3192" s="103">
        <v>16203</v>
      </c>
      <c r="I3192" s="103">
        <v>16203</v>
      </c>
      <c r="J3192" s="103">
        <v>16203</v>
      </c>
      <c r="K3192" s="103">
        <v>16203</v>
      </c>
      <c r="L3192" s="103">
        <v>16203</v>
      </c>
      <c r="M3192" s="34"/>
      <c r="N3192" s="34"/>
      <c r="O3192" s="34"/>
      <c r="P3192" s="34"/>
      <c r="Q3192" s="103">
        <v>2854</v>
      </c>
      <c r="R3192" s="103">
        <v>2854</v>
      </c>
      <c r="S3192" s="103">
        <v>2854</v>
      </c>
    </row>
    <row r="3193" spans="2:19">
      <c r="B3193" s="5">
        <v>1967</v>
      </c>
      <c r="C3193" s="103">
        <v>11550</v>
      </c>
      <c r="D3193" s="103">
        <v>11550</v>
      </c>
      <c r="E3193" s="103">
        <v>11550</v>
      </c>
      <c r="F3193" s="103">
        <v>11550</v>
      </c>
      <c r="G3193" s="103">
        <v>11550</v>
      </c>
      <c r="H3193" s="103">
        <v>11550</v>
      </c>
      <c r="I3193" s="103">
        <v>11550</v>
      </c>
      <c r="J3193" s="103">
        <v>11550</v>
      </c>
      <c r="K3193" s="103">
        <v>11550</v>
      </c>
      <c r="L3193" s="103">
        <v>11550</v>
      </c>
      <c r="M3193" s="34"/>
      <c r="N3193" s="34"/>
      <c r="O3193" s="34"/>
      <c r="P3193" s="34"/>
      <c r="Q3193" s="103">
        <v>7951</v>
      </c>
      <c r="R3193" s="103">
        <v>7951</v>
      </c>
      <c r="S3193" s="103">
        <v>7951</v>
      </c>
    </row>
    <row r="3194" spans="2:19">
      <c r="B3194" s="5">
        <v>1966</v>
      </c>
      <c r="C3194" s="103">
        <v>3424</v>
      </c>
      <c r="D3194" s="103">
        <v>3424</v>
      </c>
      <c r="E3194" s="103">
        <v>3424</v>
      </c>
      <c r="F3194" s="103">
        <v>3424</v>
      </c>
      <c r="G3194" s="103">
        <v>3424</v>
      </c>
      <c r="H3194" s="103">
        <v>3424</v>
      </c>
      <c r="I3194" s="103">
        <v>3424</v>
      </c>
      <c r="J3194" s="103">
        <v>3424</v>
      </c>
      <c r="K3194" s="103">
        <v>3424</v>
      </c>
      <c r="L3194" s="103">
        <v>3424</v>
      </c>
      <c r="M3194" s="34"/>
      <c r="N3194" s="34"/>
      <c r="O3194" s="34"/>
      <c r="P3194" s="34"/>
      <c r="Q3194" s="103">
        <v>13124</v>
      </c>
      <c r="R3194" s="103">
        <v>13124</v>
      </c>
      <c r="S3194" s="103">
        <v>13124</v>
      </c>
    </row>
    <row r="3195" spans="2:19">
      <c r="B3195" s="5">
        <v>1965</v>
      </c>
      <c r="C3195" s="103">
        <v>6685</v>
      </c>
      <c r="D3195" s="103">
        <v>6685</v>
      </c>
      <c r="E3195" s="103">
        <v>6685</v>
      </c>
      <c r="F3195" s="103">
        <v>6685</v>
      </c>
      <c r="G3195" s="103">
        <v>6685</v>
      </c>
      <c r="H3195" s="103">
        <v>6685</v>
      </c>
      <c r="I3195" s="103">
        <v>6685</v>
      </c>
      <c r="J3195" s="103">
        <v>6685</v>
      </c>
      <c r="K3195" s="103">
        <v>6685</v>
      </c>
      <c r="L3195" s="103">
        <v>6685</v>
      </c>
      <c r="M3195" s="34"/>
      <c r="N3195" s="34"/>
      <c r="O3195" s="34"/>
      <c r="P3195" s="34"/>
      <c r="Q3195" s="103">
        <v>3686</v>
      </c>
      <c r="R3195" s="103">
        <v>3686</v>
      </c>
      <c r="S3195" s="103">
        <v>3686</v>
      </c>
    </row>
    <row r="3196" spans="2:19">
      <c r="B3196" s="5">
        <v>1964</v>
      </c>
      <c r="C3196" s="34"/>
      <c r="D3196" s="34"/>
      <c r="E3196" s="34"/>
      <c r="F3196" s="34"/>
      <c r="G3196" s="34"/>
      <c r="H3196" s="34"/>
      <c r="I3196" s="34"/>
      <c r="J3196" s="34"/>
      <c r="K3196" s="34"/>
      <c r="L3196" s="34"/>
      <c r="M3196" s="34"/>
      <c r="N3196" s="34"/>
      <c r="O3196" s="34"/>
      <c r="P3196" s="34"/>
      <c r="Q3196" s="103">
        <v>2630</v>
      </c>
      <c r="R3196" s="103">
        <v>2630</v>
      </c>
      <c r="S3196" s="103">
        <v>2630</v>
      </c>
    </row>
    <row r="3197" spans="2:19">
      <c r="B3197" s="5">
        <v>1963</v>
      </c>
      <c r="C3197" s="103">
        <v>25558</v>
      </c>
      <c r="D3197" s="103">
        <v>25558</v>
      </c>
      <c r="E3197" s="103">
        <v>25558</v>
      </c>
      <c r="F3197" s="103">
        <v>25558</v>
      </c>
      <c r="G3197" s="103">
        <v>25558</v>
      </c>
      <c r="H3197" s="103">
        <v>25558</v>
      </c>
      <c r="I3197" s="103">
        <v>25558</v>
      </c>
      <c r="J3197" s="103">
        <v>25558</v>
      </c>
      <c r="K3197" s="103">
        <v>25558</v>
      </c>
      <c r="L3197" s="103">
        <v>25558</v>
      </c>
      <c r="M3197" s="34"/>
      <c r="N3197" s="34"/>
      <c r="O3197" s="34"/>
      <c r="P3197" s="34"/>
      <c r="Q3197" s="103">
        <v>2259</v>
      </c>
      <c r="R3197" s="103">
        <v>2259</v>
      </c>
      <c r="S3197" s="103">
        <v>2259</v>
      </c>
    </row>
    <row r="3198" spans="2:19">
      <c r="B3198" s="5">
        <v>1962</v>
      </c>
      <c r="C3198" s="34"/>
      <c r="D3198" s="34"/>
      <c r="E3198" s="34"/>
      <c r="F3198" s="34"/>
      <c r="G3198" s="34"/>
      <c r="H3198" s="34"/>
      <c r="I3198" s="34"/>
      <c r="J3198" s="34"/>
      <c r="K3198" s="34"/>
      <c r="L3198" s="34"/>
      <c r="M3198" s="34"/>
      <c r="N3198" s="34"/>
      <c r="O3198" s="34"/>
      <c r="P3198" s="34"/>
      <c r="Q3198" s="103">
        <v>2147</v>
      </c>
      <c r="R3198" s="103">
        <v>2147</v>
      </c>
      <c r="S3198" s="103">
        <v>2147</v>
      </c>
    </row>
    <row r="3199" spans="2:19">
      <c r="B3199" s="5">
        <v>1961</v>
      </c>
      <c r="C3199" s="34"/>
      <c r="D3199" s="34"/>
      <c r="E3199" s="34"/>
      <c r="F3199" s="34"/>
      <c r="G3199" s="34"/>
      <c r="H3199" s="34"/>
      <c r="I3199" s="34"/>
      <c r="J3199" s="34"/>
      <c r="K3199" s="34"/>
      <c r="L3199" s="34"/>
      <c r="M3199" s="34"/>
      <c r="N3199" s="34"/>
      <c r="O3199" s="34"/>
      <c r="P3199" s="34"/>
      <c r="Q3199" s="103">
        <v>1237</v>
      </c>
      <c r="R3199" s="103">
        <v>1237</v>
      </c>
      <c r="S3199" s="103">
        <v>1237</v>
      </c>
    </row>
    <row r="3200" spans="2:19">
      <c r="B3200" s="5">
        <v>1960</v>
      </c>
      <c r="C3200" s="34"/>
      <c r="D3200" s="34"/>
      <c r="E3200" s="34"/>
      <c r="F3200" s="34"/>
      <c r="G3200" s="34"/>
      <c r="H3200" s="34"/>
      <c r="I3200" s="34"/>
      <c r="J3200" s="34"/>
      <c r="K3200" s="34"/>
      <c r="L3200" s="34"/>
      <c r="M3200" s="34"/>
      <c r="N3200" s="34"/>
      <c r="O3200" s="34"/>
      <c r="P3200" s="34"/>
      <c r="Q3200" s="103">
        <v>4853</v>
      </c>
      <c r="R3200" s="103">
        <v>4853</v>
      </c>
      <c r="S3200" s="103">
        <v>4853</v>
      </c>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103">
        <v>17388</v>
      </c>
      <c r="D3202" s="103">
        <v>17388</v>
      </c>
      <c r="E3202" s="103">
        <v>17388</v>
      </c>
      <c r="F3202" s="103">
        <v>17388</v>
      </c>
      <c r="G3202" s="103">
        <v>17388</v>
      </c>
      <c r="H3202" s="103">
        <v>17388</v>
      </c>
      <c r="I3202" s="103">
        <v>17388</v>
      </c>
      <c r="J3202" s="103">
        <v>17388</v>
      </c>
      <c r="K3202" s="103">
        <v>17388</v>
      </c>
      <c r="L3202" s="103">
        <v>17388</v>
      </c>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103">
        <v>2809</v>
      </c>
      <c r="R3208" s="103">
        <v>2809</v>
      </c>
      <c r="S3208" s="103">
        <v>2809</v>
      </c>
    </row>
    <row r="3209" spans="2:19">
      <c r="B3209" s="5">
        <v>1951</v>
      </c>
      <c r="C3209" s="103">
        <v>62548</v>
      </c>
      <c r="D3209" s="103">
        <v>62548</v>
      </c>
      <c r="E3209" s="103">
        <v>62548</v>
      </c>
      <c r="F3209" s="103">
        <v>62548</v>
      </c>
      <c r="G3209" s="103">
        <v>62548</v>
      </c>
      <c r="H3209" s="103">
        <v>62548</v>
      </c>
      <c r="I3209" s="103">
        <v>62548</v>
      </c>
      <c r="J3209" s="103">
        <v>62548</v>
      </c>
      <c r="K3209" s="103">
        <v>62548</v>
      </c>
      <c r="L3209" s="103">
        <v>62548</v>
      </c>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103">
        <v>3981</v>
      </c>
      <c r="D3221" s="103">
        <v>3981</v>
      </c>
      <c r="E3221" s="103">
        <v>3981</v>
      </c>
      <c r="F3221" s="103">
        <v>3981</v>
      </c>
      <c r="G3221" s="103">
        <v>3981</v>
      </c>
      <c r="H3221" s="103">
        <v>3981</v>
      </c>
      <c r="I3221" s="103">
        <v>3981</v>
      </c>
      <c r="J3221" s="103">
        <v>3981</v>
      </c>
      <c r="K3221" s="103">
        <v>3981</v>
      </c>
      <c r="L3221" s="103">
        <v>3981</v>
      </c>
      <c r="M3221" s="34"/>
      <c r="N3221" s="34"/>
      <c r="O3221" s="34"/>
      <c r="P3221" s="34"/>
      <c r="Q3221" s="103">
        <v>1951</v>
      </c>
      <c r="R3221" s="103">
        <v>1951</v>
      </c>
      <c r="S3221" s="103">
        <v>1951</v>
      </c>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220</v>
      </c>
      <c r="B3231" s="6" t="s">
        <v>187</v>
      </c>
      <c r="C3231" s="10">
        <f>SUM(C3154:C3230)</f>
        <v>2470231</v>
      </c>
      <c r="D3231" s="10">
        <f>SUM(D3153:D3230)</f>
        <v>2561465</v>
      </c>
      <c r="E3231" s="10">
        <f>SUM(E3152:E3230)</f>
        <v>2561465</v>
      </c>
      <c r="F3231" s="10">
        <f>SUM(F3151:F3230)</f>
        <v>2584308</v>
      </c>
      <c r="G3231" s="10">
        <f>SUM(G3150:G3230)</f>
        <v>2804442</v>
      </c>
      <c r="H3231" s="10">
        <f>SUM(H3144:H3230)</f>
        <v>2804442</v>
      </c>
      <c r="I3231" s="10">
        <f>SUM(I3144:I3230)</f>
        <v>2963168</v>
      </c>
      <c r="J3231" s="10">
        <f t="shared" ref="J3231" si="63">SUM(J3144:J3230)</f>
        <v>3117686</v>
      </c>
      <c r="K3231" s="10">
        <f>SUM(K3144:K3230)</f>
        <v>3198399</v>
      </c>
      <c r="L3231" s="10">
        <f t="shared" ref="L3231" si="64">SUM(L3144:L3230)</f>
        <v>3323407</v>
      </c>
      <c r="M3231" s="10">
        <f>SUM(M3144:M3230)</f>
        <v>0</v>
      </c>
      <c r="N3231" s="10">
        <f>SUM(N3139:N3230)</f>
        <v>0</v>
      </c>
      <c r="O3231" s="10">
        <f>SUM(O3139:O3230)</f>
        <v>0</v>
      </c>
      <c r="P3231" s="10">
        <f>SUM(P3139:P3230)</f>
        <v>0</v>
      </c>
      <c r="Q3231" s="10">
        <f>SUM(Q3139:Q3230)</f>
        <v>2865208</v>
      </c>
      <c r="R3231" s="10">
        <f>SUM(R3138:R3230)</f>
        <v>3086556</v>
      </c>
      <c r="S3231" s="10">
        <f>SUM(S3138:S3230)</f>
        <v>3086556</v>
      </c>
    </row>
    <row r="3232" spans="1:19">
      <c r="A3232" s="63"/>
      <c r="B3232" s="6"/>
      <c r="C3232" s="7"/>
      <c r="D3232" s="7"/>
      <c r="E3232" s="7"/>
      <c r="F3232" s="7"/>
      <c r="G3232" s="7"/>
      <c r="H3232" s="7"/>
      <c r="I3232" s="7"/>
      <c r="J3232" s="7"/>
      <c r="K3232" s="7"/>
      <c r="L3232" s="7"/>
      <c r="M3232" s="9"/>
    </row>
    <row r="3233" spans="1:19" ht="25.5">
      <c r="A3233" s="64" t="s">
        <v>221</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103">
        <v>803608</v>
      </c>
      <c r="S3234" s="103">
        <v>803608</v>
      </c>
    </row>
    <row r="3235" spans="1:19">
      <c r="B3235" s="5">
        <v>2020</v>
      </c>
      <c r="C3235" s="33"/>
      <c r="D3235" s="33"/>
      <c r="E3235" s="33"/>
      <c r="F3235" s="33"/>
      <c r="G3235" s="33"/>
      <c r="H3235" s="33"/>
      <c r="I3235" s="33"/>
      <c r="J3235" s="33"/>
      <c r="K3235" s="33"/>
      <c r="L3235" s="33"/>
      <c r="M3235" s="33"/>
      <c r="N3235" s="33"/>
      <c r="O3235" s="33"/>
      <c r="P3235" s="33"/>
      <c r="Q3235" s="34"/>
      <c r="R3235" s="103">
        <v>1594286</v>
      </c>
      <c r="S3235" s="103">
        <v>1594286</v>
      </c>
    </row>
    <row r="3236" spans="1:19">
      <c r="A3236" s="37"/>
      <c r="B3236" s="5">
        <v>2019</v>
      </c>
      <c r="C3236" s="33"/>
      <c r="D3236" s="33"/>
      <c r="E3236" s="33"/>
      <c r="F3236" s="33"/>
      <c r="G3236" s="33"/>
      <c r="H3236" s="33"/>
      <c r="I3236" s="33"/>
      <c r="J3236" s="33"/>
      <c r="K3236" s="33"/>
      <c r="L3236" s="33"/>
      <c r="M3236" s="33"/>
      <c r="N3236" s="33"/>
      <c r="O3236" s="33"/>
      <c r="P3236" s="34"/>
      <c r="Q3236" s="34"/>
      <c r="R3236" s="103">
        <v>567938</v>
      </c>
      <c r="S3236" s="103">
        <v>567938</v>
      </c>
    </row>
    <row r="3237" spans="1:19">
      <c r="A3237" s="37"/>
      <c r="B3237" s="5">
        <v>2018</v>
      </c>
      <c r="C3237" s="33"/>
      <c r="D3237" s="33"/>
      <c r="E3237" s="33"/>
      <c r="F3237" s="33"/>
      <c r="G3237" s="33"/>
      <c r="H3237" s="33"/>
      <c r="I3237" s="33"/>
      <c r="J3237" s="33"/>
      <c r="K3237" s="33"/>
      <c r="L3237" s="33"/>
      <c r="M3237" s="33"/>
      <c r="N3237" s="33"/>
      <c r="O3237" s="34"/>
      <c r="P3237" s="34"/>
      <c r="Q3237" s="34"/>
      <c r="R3237" s="103">
        <v>676830</v>
      </c>
      <c r="S3237" s="103">
        <v>676830</v>
      </c>
    </row>
    <row r="3238" spans="1:19">
      <c r="A3238" s="37"/>
      <c r="B3238" s="5">
        <v>2017</v>
      </c>
      <c r="C3238" s="33"/>
      <c r="D3238" s="33"/>
      <c r="E3238" s="33"/>
      <c r="F3238" s="33"/>
      <c r="G3238" s="33"/>
      <c r="H3238" s="33"/>
      <c r="I3238" s="33"/>
      <c r="J3238" s="33"/>
      <c r="K3238" s="33"/>
      <c r="L3238" s="33"/>
      <c r="M3238" s="33"/>
      <c r="N3238" s="34"/>
      <c r="O3238" s="34"/>
      <c r="P3238" s="34"/>
      <c r="Q3238" s="34"/>
      <c r="R3238" s="103">
        <v>477893</v>
      </c>
      <c r="S3238" s="103">
        <v>477893</v>
      </c>
    </row>
    <row r="3239" spans="1:19">
      <c r="B3239" s="5">
        <v>2016</v>
      </c>
      <c r="C3239" s="33"/>
      <c r="D3239" s="33"/>
      <c r="E3239" s="33"/>
      <c r="F3239" s="33"/>
      <c r="G3239" s="33"/>
      <c r="H3239" s="33"/>
      <c r="I3239" s="33"/>
      <c r="J3239" s="33"/>
      <c r="K3239" s="33"/>
      <c r="L3239" s="33"/>
      <c r="M3239" s="34"/>
      <c r="N3239" s="34"/>
      <c r="O3239" s="34"/>
      <c r="P3239" s="34"/>
      <c r="Q3239" s="34"/>
      <c r="R3239" s="103">
        <v>709418</v>
      </c>
      <c r="S3239" s="103">
        <v>709418</v>
      </c>
    </row>
    <row r="3240" spans="1:19">
      <c r="B3240" s="5">
        <v>2015</v>
      </c>
      <c r="C3240" s="33"/>
      <c r="D3240" s="33"/>
      <c r="E3240" s="33"/>
      <c r="F3240" s="33"/>
      <c r="G3240" s="33"/>
      <c r="H3240" s="33"/>
      <c r="I3240" s="33"/>
      <c r="J3240" s="33"/>
      <c r="K3240" s="33"/>
      <c r="L3240" s="34"/>
      <c r="M3240" s="34"/>
      <c r="N3240" s="34"/>
      <c r="O3240" s="34"/>
      <c r="P3240" s="34"/>
      <c r="Q3240" s="103">
        <v>13126</v>
      </c>
      <c r="R3240" s="103">
        <v>781407</v>
      </c>
      <c r="S3240" s="103">
        <v>781407</v>
      </c>
    </row>
    <row r="3241" spans="1:19">
      <c r="B3241" s="5">
        <v>2014</v>
      </c>
      <c r="C3241" s="33"/>
      <c r="D3241" s="33"/>
      <c r="E3241" s="33"/>
      <c r="F3241" s="33"/>
      <c r="G3241" s="33"/>
      <c r="H3241" s="33"/>
      <c r="I3241" s="33"/>
      <c r="J3241" s="33"/>
      <c r="K3241" s="34"/>
      <c r="L3241" s="34"/>
      <c r="M3241" s="34"/>
      <c r="N3241" s="34"/>
      <c r="O3241" s="34"/>
      <c r="P3241" s="34"/>
      <c r="Q3241" s="103">
        <v>11615</v>
      </c>
      <c r="R3241" s="103">
        <v>1869765</v>
      </c>
      <c r="S3241" s="103">
        <v>1869765</v>
      </c>
    </row>
    <row r="3242" spans="1:19">
      <c r="B3242" s="5">
        <v>2013</v>
      </c>
      <c r="C3242" s="33"/>
      <c r="D3242" s="33"/>
      <c r="E3242" s="33"/>
      <c r="F3242" s="33"/>
      <c r="G3242" s="33"/>
      <c r="H3242" s="33"/>
      <c r="I3242" s="33"/>
      <c r="J3242" s="34"/>
      <c r="K3242" s="34"/>
      <c r="L3242" s="34"/>
      <c r="M3242" s="34"/>
      <c r="N3242" s="34"/>
      <c r="O3242" s="34"/>
      <c r="P3242" s="34"/>
      <c r="Q3242" s="103">
        <v>6902</v>
      </c>
      <c r="R3242" s="103">
        <v>1023452</v>
      </c>
      <c r="S3242" s="103">
        <v>1023452</v>
      </c>
    </row>
    <row r="3243" spans="1:19">
      <c r="B3243" s="5">
        <v>2012</v>
      </c>
      <c r="C3243" s="33"/>
      <c r="D3243" s="33"/>
      <c r="E3243" s="33"/>
      <c r="F3243" s="33"/>
      <c r="G3243" s="33"/>
      <c r="H3243" s="33"/>
      <c r="I3243" s="34"/>
      <c r="J3243" s="34"/>
      <c r="K3243" s="34"/>
      <c r="L3243" s="34"/>
      <c r="M3243" s="34"/>
      <c r="N3243" s="34"/>
      <c r="O3243" s="34"/>
      <c r="P3243" s="34"/>
      <c r="Q3243" s="103">
        <v>14479</v>
      </c>
      <c r="R3243" s="103">
        <v>1629135</v>
      </c>
      <c r="S3243" s="103">
        <v>1629135</v>
      </c>
    </row>
    <row r="3244" spans="1:19">
      <c r="B3244" s="5">
        <v>2011</v>
      </c>
      <c r="C3244" s="33"/>
      <c r="D3244" s="33"/>
      <c r="E3244" s="33"/>
      <c r="F3244" s="33"/>
      <c r="G3244" s="33"/>
      <c r="H3244" s="34"/>
      <c r="I3244" s="34"/>
      <c r="J3244" s="34"/>
      <c r="K3244" s="34"/>
      <c r="L3244" s="34"/>
      <c r="M3244" s="34"/>
      <c r="N3244" s="34"/>
      <c r="O3244" s="34"/>
      <c r="P3244" s="34"/>
      <c r="Q3244" s="103">
        <v>16880</v>
      </c>
      <c r="R3244" s="103">
        <v>759544</v>
      </c>
      <c r="S3244" s="103">
        <v>759544</v>
      </c>
    </row>
    <row r="3245" spans="1:19">
      <c r="B3245" s="5">
        <v>2010</v>
      </c>
      <c r="C3245" s="33"/>
      <c r="D3245" s="33"/>
      <c r="E3245" s="33"/>
      <c r="F3245" s="33"/>
      <c r="G3245" s="34"/>
      <c r="H3245" s="34"/>
      <c r="I3245" s="34"/>
      <c r="J3245" s="34"/>
      <c r="K3245" s="34"/>
      <c r="L3245" s="34"/>
      <c r="M3245" s="34"/>
      <c r="N3245" s="34"/>
      <c r="O3245" s="34"/>
      <c r="P3245" s="34"/>
      <c r="Q3245" s="103">
        <v>47293</v>
      </c>
      <c r="R3245" s="103">
        <v>441638</v>
      </c>
      <c r="S3245" s="103">
        <v>441638</v>
      </c>
    </row>
    <row r="3246" spans="1:19">
      <c r="B3246" s="5">
        <v>2009</v>
      </c>
      <c r="C3246" s="33"/>
      <c r="D3246" s="33"/>
      <c r="E3246" s="33"/>
      <c r="F3246" s="34"/>
      <c r="G3246" s="34"/>
      <c r="H3246" s="34"/>
      <c r="I3246" s="34"/>
      <c r="J3246" s="34"/>
      <c r="K3246" s="34"/>
      <c r="L3246" s="34"/>
      <c r="M3246" s="34"/>
      <c r="N3246" s="34"/>
      <c r="O3246" s="34"/>
      <c r="P3246" s="34"/>
      <c r="Q3246" s="103">
        <v>22182</v>
      </c>
      <c r="R3246" s="103">
        <v>726751</v>
      </c>
      <c r="S3246" s="103">
        <v>726751</v>
      </c>
    </row>
    <row r="3247" spans="1:19">
      <c r="B3247" s="5">
        <v>2008</v>
      </c>
      <c r="C3247" s="33"/>
      <c r="D3247" s="33"/>
      <c r="E3247" s="34"/>
      <c r="F3247" s="34"/>
      <c r="G3247" s="34"/>
      <c r="H3247" s="34"/>
      <c r="I3247" s="34"/>
      <c r="J3247" s="34"/>
      <c r="K3247" s="34"/>
      <c r="L3247" s="34"/>
      <c r="M3247" s="34"/>
      <c r="N3247" s="34"/>
      <c r="O3247" s="34"/>
      <c r="P3247" s="34"/>
      <c r="Q3247" s="103">
        <v>13446</v>
      </c>
      <c r="R3247" s="103">
        <v>1135857</v>
      </c>
      <c r="S3247" s="103">
        <v>1135857</v>
      </c>
    </row>
    <row r="3248" spans="1:19">
      <c r="B3248" s="5">
        <v>2007</v>
      </c>
      <c r="C3248" s="33"/>
      <c r="D3248" s="34"/>
      <c r="E3248" s="34"/>
      <c r="F3248" s="34"/>
      <c r="G3248" s="34"/>
      <c r="H3248" s="34"/>
      <c r="I3248" s="34"/>
      <c r="J3248" s="34"/>
      <c r="K3248" s="34"/>
      <c r="L3248" s="34"/>
      <c r="M3248" s="34"/>
      <c r="N3248" s="34"/>
      <c r="O3248" s="34"/>
      <c r="P3248" s="34"/>
      <c r="Q3248" s="103">
        <v>15587</v>
      </c>
      <c r="R3248" s="103">
        <v>812981</v>
      </c>
      <c r="S3248" s="103">
        <v>812981</v>
      </c>
    </row>
    <row r="3249" spans="2:19">
      <c r="B3249" s="5">
        <v>2006</v>
      </c>
      <c r="C3249" s="34"/>
      <c r="D3249" s="34"/>
      <c r="E3249" s="34"/>
      <c r="F3249" s="34"/>
      <c r="G3249" s="34"/>
      <c r="H3249" s="34"/>
      <c r="I3249" s="34"/>
      <c r="J3249" s="34"/>
      <c r="K3249" s="34"/>
      <c r="L3249" s="34"/>
      <c r="M3249" s="34"/>
      <c r="N3249" s="34"/>
      <c r="O3249" s="34"/>
      <c r="P3249" s="34"/>
      <c r="Q3249" s="103">
        <v>38611</v>
      </c>
      <c r="R3249" s="103">
        <v>832521</v>
      </c>
      <c r="S3249" s="103">
        <v>832521</v>
      </c>
    </row>
    <row r="3250" spans="2:19">
      <c r="B3250" s="5">
        <v>2005</v>
      </c>
      <c r="C3250" s="34"/>
      <c r="D3250" s="34"/>
      <c r="E3250" s="34"/>
      <c r="F3250" s="34"/>
      <c r="G3250" s="34"/>
      <c r="H3250" s="34"/>
      <c r="I3250" s="34"/>
      <c r="J3250" s="34"/>
      <c r="K3250" s="34"/>
      <c r="L3250" s="34"/>
      <c r="M3250" s="34"/>
      <c r="N3250" s="34"/>
      <c r="O3250" s="34"/>
      <c r="P3250" s="34"/>
      <c r="Q3250" s="103">
        <v>21649</v>
      </c>
      <c r="R3250" s="103">
        <v>1051206</v>
      </c>
      <c r="S3250" s="103">
        <v>1051206</v>
      </c>
    </row>
    <row r="3251" spans="2:19">
      <c r="B3251" s="5">
        <v>2004</v>
      </c>
      <c r="C3251" s="34"/>
      <c r="D3251" s="34"/>
      <c r="E3251" s="34"/>
      <c r="F3251" s="34"/>
      <c r="G3251" s="34"/>
      <c r="H3251" s="34"/>
      <c r="I3251" s="34"/>
      <c r="J3251" s="34"/>
      <c r="K3251" s="34"/>
      <c r="L3251" s="34"/>
      <c r="M3251" s="34"/>
      <c r="N3251" s="34"/>
      <c r="O3251" s="34"/>
      <c r="P3251" s="34"/>
      <c r="Q3251" s="103">
        <v>49531</v>
      </c>
      <c r="R3251" s="103">
        <v>2301130</v>
      </c>
      <c r="S3251" s="103">
        <v>2301130</v>
      </c>
    </row>
    <row r="3252" spans="2:19">
      <c r="B3252" s="5">
        <v>2003</v>
      </c>
      <c r="C3252" s="34"/>
      <c r="D3252" s="34"/>
      <c r="E3252" s="34"/>
      <c r="F3252" s="34"/>
      <c r="G3252" s="34"/>
      <c r="H3252" s="34"/>
      <c r="I3252" s="34"/>
      <c r="J3252" s="34"/>
      <c r="K3252" s="34"/>
      <c r="L3252" s="34"/>
      <c r="M3252" s="34"/>
      <c r="N3252" s="34"/>
      <c r="O3252" s="34"/>
      <c r="P3252" s="34"/>
      <c r="Q3252" s="103">
        <v>21473</v>
      </c>
      <c r="R3252" s="103">
        <v>2027952</v>
      </c>
      <c r="S3252" s="103">
        <v>2027952</v>
      </c>
    </row>
    <row r="3253" spans="2:19">
      <c r="B3253" s="5">
        <v>2002</v>
      </c>
      <c r="C3253" s="34"/>
      <c r="D3253" s="34"/>
      <c r="E3253" s="34"/>
      <c r="F3253" s="34"/>
      <c r="G3253" s="34"/>
      <c r="H3253" s="34"/>
      <c r="I3253" s="34"/>
      <c r="J3253" s="34"/>
      <c r="K3253" s="34"/>
      <c r="L3253" s="34"/>
      <c r="M3253" s="34"/>
      <c r="N3253" s="34"/>
      <c r="O3253" s="34"/>
      <c r="P3253" s="34"/>
      <c r="Q3253" s="103">
        <v>34164</v>
      </c>
      <c r="R3253" s="103">
        <v>1524995</v>
      </c>
      <c r="S3253" s="103">
        <v>1524995</v>
      </c>
    </row>
    <row r="3254" spans="2:19">
      <c r="B3254" s="5">
        <v>2001</v>
      </c>
      <c r="C3254" s="34"/>
      <c r="D3254" s="34"/>
      <c r="E3254" s="34"/>
      <c r="F3254" s="34"/>
      <c r="G3254" s="34"/>
      <c r="H3254" s="34"/>
      <c r="I3254" s="34"/>
      <c r="J3254" s="34"/>
      <c r="K3254" s="34"/>
      <c r="L3254" s="34"/>
      <c r="M3254" s="34"/>
      <c r="N3254" s="34"/>
      <c r="O3254" s="34"/>
      <c r="P3254" s="34"/>
      <c r="Q3254" s="103">
        <v>34083</v>
      </c>
      <c r="R3254" s="103">
        <v>34083</v>
      </c>
      <c r="S3254" s="103">
        <v>34083</v>
      </c>
    </row>
    <row r="3255" spans="2:19">
      <c r="B3255" s="5">
        <v>2000</v>
      </c>
      <c r="C3255" s="34"/>
      <c r="D3255" s="34"/>
      <c r="E3255" s="34"/>
      <c r="F3255" s="34"/>
      <c r="G3255" s="34"/>
      <c r="H3255" s="34"/>
      <c r="I3255" s="34"/>
      <c r="J3255" s="34"/>
      <c r="K3255" s="34"/>
      <c r="L3255" s="34"/>
      <c r="M3255" s="34"/>
      <c r="N3255" s="34"/>
      <c r="O3255" s="34"/>
      <c r="P3255" s="34"/>
      <c r="Q3255" s="103">
        <v>74334</v>
      </c>
      <c r="R3255" s="103">
        <v>74334</v>
      </c>
      <c r="S3255" s="103">
        <v>74334</v>
      </c>
    </row>
    <row r="3256" spans="2:19">
      <c r="B3256" s="5">
        <v>1999</v>
      </c>
      <c r="C3256" s="34"/>
      <c r="D3256" s="34"/>
      <c r="E3256" s="34"/>
      <c r="F3256" s="34"/>
      <c r="G3256" s="34"/>
      <c r="H3256" s="34"/>
      <c r="I3256" s="34"/>
      <c r="J3256" s="34"/>
      <c r="K3256" s="34"/>
      <c r="L3256" s="34"/>
      <c r="M3256" s="34"/>
      <c r="N3256" s="34"/>
      <c r="O3256" s="34"/>
      <c r="P3256" s="34"/>
      <c r="Q3256" s="103">
        <v>64677</v>
      </c>
      <c r="R3256" s="103">
        <v>64677</v>
      </c>
      <c r="S3256" s="103">
        <v>64677</v>
      </c>
    </row>
    <row r="3257" spans="2:19">
      <c r="B3257" s="5">
        <v>1998</v>
      </c>
      <c r="C3257" s="34"/>
      <c r="D3257" s="34"/>
      <c r="E3257" s="34"/>
      <c r="F3257" s="34"/>
      <c r="G3257" s="34"/>
      <c r="H3257" s="34"/>
      <c r="I3257" s="34"/>
      <c r="J3257" s="34"/>
      <c r="K3257" s="34"/>
      <c r="L3257" s="34"/>
      <c r="M3257" s="34"/>
      <c r="N3257" s="34"/>
      <c r="O3257" s="34"/>
      <c r="P3257" s="34"/>
      <c r="Q3257" s="103">
        <v>71561</v>
      </c>
      <c r="R3257" s="103">
        <v>71561</v>
      </c>
      <c r="S3257" s="103">
        <v>71561</v>
      </c>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103">
        <v>4056</v>
      </c>
      <c r="D3267" s="103">
        <v>4056</v>
      </c>
      <c r="E3267" s="103">
        <v>4056</v>
      </c>
      <c r="F3267" s="103">
        <v>4056</v>
      </c>
      <c r="G3267" s="103">
        <v>4056</v>
      </c>
      <c r="H3267" s="103">
        <v>4056</v>
      </c>
      <c r="I3267" s="103">
        <v>4056</v>
      </c>
      <c r="J3267" s="103">
        <v>4056</v>
      </c>
      <c r="K3267" s="103">
        <v>4056</v>
      </c>
      <c r="L3267" s="103">
        <v>4056</v>
      </c>
      <c r="M3267" s="103">
        <v>4056</v>
      </c>
      <c r="N3267" s="103">
        <v>4056</v>
      </c>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103">
        <v>2957</v>
      </c>
      <c r="D3269" s="103">
        <v>2957</v>
      </c>
      <c r="E3269" s="103">
        <v>2957</v>
      </c>
      <c r="F3269" s="103">
        <v>2957</v>
      </c>
      <c r="G3269" s="103">
        <v>2957</v>
      </c>
      <c r="H3269" s="103">
        <v>2957</v>
      </c>
      <c r="I3269" s="103">
        <v>2957</v>
      </c>
      <c r="J3269" s="103">
        <v>2957</v>
      </c>
      <c r="K3269" s="103">
        <v>2957</v>
      </c>
      <c r="L3269" s="103">
        <v>2957</v>
      </c>
      <c r="M3269" s="103">
        <v>2957</v>
      </c>
      <c r="N3269" s="103">
        <v>2957</v>
      </c>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103">
        <v>1081</v>
      </c>
      <c r="D3283" s="103">
        <v>1081</v>
      </c>
      <c r="E3283" s="103">
        <v>1081</v>
      </c>
      <c r="F3283" s="103">
        <v>1081</v>
      </c>
      <c r="G3283" s="103">
        <v>1081</v>
      </c>
      <c r="H3283" s="103">
        <v>1081</v>
      </c>
      <c r="I3283" s="103">
        <v>1081</v>
      </c>
      <c r="J3283" s="103">
        <v>1081</v>
      </c>
      <c r="K3283" s="103">
        <v>1081</v>
      </c>
      <c r="L3283" s="103">
        <v>1081</v>
      </c>
      <c r="M3283" s="103">
        <v>1081</v>
      </c>
      <c r="N3283" s="103">
        <v>1081</v>
      </c>
      <c r="O3283" s="34"/>
      <c r="P3283" s="34"/>
      <c r="Q3283" s="34"/>
      <c r="R3283" s="34"/>
      <c r="S3283" s="34"/>
    </row>
    <row r="3284" spans="2:19">
      <c r="B3284" s="5">
        <v>1971</v>
      </c>
      <c r="C3284" s="103">
        <v>1393</v>
      </c>
      <c r="D3284" s="103">
        <v>1393</v>
      </c>
      <c r="E3284" s="103">
        <v>1393</v>
      </c>
      <c r="F3284" s="103">
        <v>1393</v>
      </c>
      <c r="G3284" s="103">
        <v>1393</v>
      </c>
      <c r="H3284" s="103">
        <v>1393</v>
      </c>
      <c r="I3284" s="103">
        <v>1393</v>
      </c>
      <c r="J3284" s="103">
        <v>1393</v>
      </c>
      <c r="K3284" s="103">
        <v>1393</v>
      </c>
      <c r="L3284" s="103">
        <v>1393</v>
      </c>
      <c r="M3284" s="103">
        <v>1393</v>
      </c>
      <c r="N3284" s="103">
        <v>1393</v>
      </c>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221</v>
      </c>
      <c r="B3326" s="6" t="s">
        <v>187</v>
      </c>
      <c r="C3326" s="10">
        <f>SUM(C3249:C3325)</f>
        <v>9487</v>
      </c>
      <c r="D3326" s="10">
        <f>SUM(D3248:D3325)</f>
        <v>9487</v>
      </c>
      <c r="E3326" s="10">
        <f>SUM(E3247:E3325)</f>
        <v>9487</v>
      </c>
      <c r="F3326" s="10">
        <f>SUM(F3246:F3325)</f>
        <v>9487</v>
      </c>
      <c r="G3326" s="10">
        <f>SUM(G3245:G3325)</f>
        <v>9487</v>
      </c>
      <c r="H3326" s="10">
        <f>SUM(H3239:H3325)</f>
        <v>9487</v>
      </c>
      <c r="I3326" s="10">
        <f>SUM(I3239:I3325)</f>
        <v>9487</v>
      </c>
      <c r="J3326" s="10">
        <f t="shared" ref="J3326" si="65">SUM(J3239:J3325)</f>
        <v>9487</v>
      </c>
      <c r="K3326" s="10">
        <f>SUM(K3239:K3325)</f>
        <v>9487</v>
      </c>
      <c r="L3326" s="10">
        <f t="shared" ref="L3326" si="66">SUM(L3239:L3325)</f>
        <v>9487</v>
      </c>
      <c r="M3326" s="10">
        <f>SUM(M3239:M3325)</f>
        <v>9487</v>
      </c>
      <c r="N3326" s="10">
        <f>SUM(N3234:N3325)</f>
        <v>9487</v>
      </c>
      <c r="O3326" s="10">
        <f>SUM(O3234:O3325)</f>
        <v>0</v>
      </c>
      <c r="P3326" s="10">
        <f>SUM(P3234:P3325)</f>
        <v>0</v>
      </c>
      <c r="Q3326" s="10">
        <f>SUM(Q3234:Q3325)</f>
        <v>571593</v>
      </c>
      <c r="R3326" s="10">
        <f>SUM(R3233:R3325)</f>
        <v>21992962</v>
      </c>
      <c r="S3326" s="10">
        <f>SUM(S3233:S3325)</f>
        <v>21992962</v>
      </c>
    </row>
    <row r="3327" spans="1:19">
      <c r="A3327" s="63"/>
      <c r="B3327" s="6"/>
      <c r="C3327" s="7"/>
      <c r="D3327" s="7"/>
      <c r="E3327" s="7"/>
      <c r="F3327" s="7"/>
      <c r="G3327" s="7"/>
      <c r="H3327" s="7"/>
      <c r="I3327" s="7"/>
      <c r="J3327" s="7"/>
      <c r="K3327" s="7"/>
      <c r="L3327" s="7"/>
      <c r="M3327" s="9"/>
    </row>
    <row r="3328" spans="1:19">
      <c r="A3328" s="64" t="s">
        <v>222</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103">
        <v>36095</v>
      </c>
      <c r="E3343" s="103">
        <v>36095</v>
      </c>
      <c r="F3343" s="103">
        <v>36095</v>
      </c>
      <c r="G3343" s="103">
        <v>36095</v>
      </c>
      <c r="H3343" s="103">
        <v>36095</v>
      </c>
      <c r="I3343" s="103">
        <v>36095</v>
      </c>
      <c r="J3343" s="103">
        <v>36095</v>
      </c>
      <c r="K3343" s="103">
        <v>36095</v>
      </c>
      <c r="L3343" s="103">
        <v>36095</v>
      </c>
      <c r="M3343" s="34"/>
      <c r="N3343" s="34"/>
      <c r="O3343" s="34"/>
      <c r="P3343" s="34"/>
      <c r="Q3343" s="34"/>
      <c r="R3343" s="34"/>
      <c r="S3343" s="34"/>
    </row>
    <row r="3344" spans="1:19">
      <c r="B3344" s="5">
        <v>2006</v>
      </c>
      <c r="C3344" s="103">
        <v>229518</v>
      </c>
      <c r="D3344" s="103">
        <v>229518</v>
      </c>
      <c r="E3344" s="103">
        <v>229518</v>
      </c>
      <c r="F3344" s="103">
        <v>229518</v>
      </c>
      <c r="G3344" s="103">
        <v>229518</v>
      </c>
      <c r="H3344" s="103">
        <v>229518</v>
      </c>
      <c r="I3344" s="103">
        <v>229518</v>
      </c>
      <c r="J3344" s="103">
        <v>229518</v>
      </c>
      <c r="K3344" s="103">
        <v>229518</v>
      </c>
      <c r="L3344" s="103">
        <v>229518</v>
      </c>
      <c r="M3344" s="34"/>
      <c r="N3344" s="34"/>
      <c r="O3344" s="34"/>
      <c r="P3344" s="34"/>
      <c r="Q3344" s="34"/>
      <c r="R3344" s="34"/>
      <c r="S3344" s="34"/>
    </row>
    <row r="3345" spans="2:19">
      <c r="B3345" s="5">
        <v>2005</v>
      </c>
      <c r="C3345" s="103">
        <v>85693</v>
      </c>
      <c r="D3345" s="103">
        <v>85693</v>
      </c>
      <c r="E3345" s="103">
        <v>85693</v>
      </c>
      <c r="F3345" s="103">
        <v>85693</v>
      </c>
      <c r="G3345" s="103">
        <v>85693</v>
      </c>
      <c r="H3345" s="103">
        <v>85693</v>
      </c>
      <c r="I3345" s="103">
        <v>85693</v>
      </c>
      <c r="J3345" s="103">
        <v>85693</v>
      </c>
      <c r="K3345" s="103">
        <v>85693</v>
      </c>
      <c r="L3345" s="103">
        <v>85693</v>
      </c>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103">
        <v>111887</v>
      </c>
      <c r="D3347" s="103">
        <v>111887</v>
      </c>
      <c r="E3347" s="103">
        <v>111887</v>
      </c>
      <c r="F3347" s="103">
        <v>111887</v>
      </c>
      <c r="G3347" s="103">
        <v>111887</v>
      </c>
      <c r="H3347" s="103">
        <v>111887</v>
      </c>
      <c r="I3347" s="103">
        <v>111887</v>
      </c>
      <c r="J3347" s="103">
        <v>111887</v>
      </c>
      <c r="K3347" s="103">
        <v>111887</v>
      </c>
      <c r="L3347" s="103">
        <v>111887</v>
      </c>
      <c r="M3347" s="34"/>
      <c r="N3347" s="34"/>
      <c r="O3347" s="34"/>
      <c r="P3347" s="34"/>
      <c r="Q3347" s="34"/>
      <c r="R3347" s="34"/>
      <c r="S3347" s="34"/>
    </row>
    <row r="3348" spans="2:19">
      <c r="B3348" s="5">
        <v>2002</v>
      </c>
      <c r="C3348" s="103">
        <v>405727</v>
      </c>
      <c r="D3348" s="103">
        <v>405727</v>
      </c>
      <c r="E3348" s="103">
        <v>405727</v>
      </c>
      <c r="F3348" s="103">
        <v>405727</v>
      </c>
      <c r="G3348" s="103">
        <v>405727</v>
      </c>
      <c r="H3348" s="103">
        <v>405727</v>
      </c>
      <c r="I3348" s="103">
        <v>405727</v>
      </c>
      <c r="J3348" s="103">
        <v>405727</v>
      </c>
      <c r="K3348" s="103">
        <v>405727</v>
      </c>
      <c r="L3348" s="103">
        <v>405727</v>
      </c>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103">
        <v>31463</v>
      </c>
      <c r="D3351" s="103">
        <v>31463</v>
      </c>
      <c r="E3351" s="103">
        <v>31463</v>
      </c>
      <c r="F3351" s="103">
        <v>31463</v>
      </c>
      <c r="G3351" s="103">
        <v>31463</v>
      </c>
      <c r="H3351" s="103">
        <v>31463</v>
      </c>
      <c r="I3351" s="103">
        <v>31463</v>
      </c>
      <c r="J3351" s="103">
        <v>31463</v>
      </c>
      <c r="K3351" s="103">
        <v>31463</v>
      </c>
      <c r="L3351" s="103">
        <v>31463</v>
      </c>
      <c r="M3351" s="34"/>
      <c r="N3351" s="34"/>
      <c r="O3351" s="34"/>
      <c r="P3351" s="34"/>
      <c r="Q3351" s="34"/>
      <c r="R3351" s="34"/>
      <c r="S3351" s="34"/>
    </row>
    <row r="3352" spans="2:19">
      <c r="B3352" s="5">
        <v>1998</v>
      </c>
      <c r="C3352" s="103">
        <v>11843</v>
      </c>
      <c r="D3352" s="103">
        <v>11843</v>
      </c>
      <c r="E3352" s="103">
        <v>11843</v>
      </c>
      <c r="F3352" s="103">
        <v>11843</v>
      </c>
      <c r="G3352" s="103">
        <v>11843</v>
      </c>
      <c r="H3352" s="103">
        <v>11843</v>
      </c>
      <c r="I3352" s="103">
        <v>11843</v>
      </c>
      <c r="J3352" s="103">
        <v>11843</v>
      </c>
      <c r="K3352" s="103">
        <v>11843</v>
      </c>
      <c r="L3352" s="103">
        <v>11843</v>
      </c>
      <c r="M3352" s="34"/>
      <c r="N3352" s="34"/>
      <c r="O3352" s="34"/>
      <c r="P3352" s="34"/>
      <c r="Q3352" s="34"/>
      <c r="R3352" s="34"/>
      <c r="S3352" s="34"/>
    </row>
    <row r="3353" spans="2:19">
      <c r="B3353" s="5">
        <v>1997</v>
      </c>
      <c r="C3353" s="103">
        <v>129299</v>
      </c>
      <c r="D3353" s="103">
        <v>129299</v>
      </c>
      <c r="E3353" s="103">
        <v>129299</v>
      </c>
      <c r="F3353" s="103">
        <v>129299</v>
      </c>
      <c r="G3353" s="103">
        <v>129299</v>
      </c>
      <c r="H3353" s="103">
        <v>129299</v>
      </c>
      <c r="I3353" s="103">
        <v>129299</v>
      </c>
      <c r="J3353" s="103">
        <v>129299</v>
      </c>
      <c r="K3353" s="103">
        <v>129299</v>
      </c>
      <c r="L3353" s="103">
        <v>129299</v>
      </c>
      <c r="M3353" s="34"/>
      <c r="N3353" s="34"/>
      <c r="O3353" s="34"/>
      <c r="P3353" s="34"/>
      <c r="Q3353" s="34"/>
      <c r="R3353" s="34"/>
      <c r="S3353" s="34"/>
    </row>
    <row r="3354" spans="2:19">
      <c r="B3354" s="5">
        <v>1996</v>
      </c>
      <c r="C3354" s="103">
        <v>141841</v>
      </c>
      <c r="D3354" s="103">
        <v>141841</v>
      </c>
      <c r="E3354" s="103">
        <v>141841</v>
      </c>
      <c r="F3354" s="103">
        <v>141841</v>
      </c>
      <c r="G3354" s="103">
        <v>141841</v>
      </c>
      <c r="H3354" s="103">
        <v>141841</v>
      </c>
      <c r="I3354" s="103">
        <v>141841</v>
      </c>
      <c r="J3354" s="103">
        <v>141841</v>
      </c>
      <c r="K3354" s="103">
        <v>141841</v>
      </c>
      <c r="L3354" s="103">
        <v>141841</v>
      </c>
      <c r="M3354" s="34"/>
      <c r="N3354" s="34"/>
      <c r="O3354" s="34"/>
      <c r="P3354" s="34"/>
      <c r="Q3354" s="34"/>
      <c r="R3354" s="34"/>
      <c r="S3354" s="34"/>
    </row>
    <row r="3355" spans="2:19">
      <c r="B3355" s="5">
        <v>1995</v>
      </c>
      <c r="C3355" s="103">
        <v>492064</v>
      </c>
      <c r="D3355" s="103">
        <v>492064</v>
      </c>
      <c r="E3355" s="103">
        <v>492064</v>
      </c>
      <c r="F3355" s="103">
        <v>492064</v>
      </c>
      <c r="G3355" s="103">
        <v>492064</v>
      </c>
      <c r="H3355" s="103">
        <v>492064</v>
      </c>
      <c r="I3355" s="103">
        <v>492064</v>
      </c>
      <c r="J3355" s="103">
        <v>492064</v>
      </c>
      <c r="K3355" s="103">
        <v>492064</v>
      </c>
      <c r="L3355" s="103">
        <v>492064</v>
      </c>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103">
        <v>508963</v>
      </c>
      <c r="D3357" s="103">
        <v>508963</v>
      </c>
      <c r="E3357" s="103">
        <v>508963</v>
      </c>
      <c r="F3357" s="103">
        <v>508963</v>
      </c>
      <c r="G3357" s="103">
        <v>508963</v>
      </c>
      <c r="H3357" s="103">
        <v>508963</v>
      </c>
      <c r="I3357" s="103">
        <v>508963</v>
      </c>
      <c r="J3357" s="103">
        <v>508963</v>
      </c>
      <c r="K3357" s="103">
        <v>508963</v>
      </c>
      <c r="L3357" s="103">
        <v>508963</v>
      </c>
      <c r="M3357" s="34"/>
      <c r="N3357" s="34"/>
      <c r="O3357" s="34"/>
      <c r="P3357" s="34"/>
      <c r="Q3357" s="34"/>
      <c r="R3357" s="34"/>
      <c r="S3357" s="34"/>
    </row>
    <row r="3358" spans="2:19">
      <c r="B3358" s="5">
        <v>1992</v>
      </c>
      <c r="C3358" s="103">
        <v>977214</v>
      </c>
      <c r="D3358" s="103">
        <v>977214</v>
      </c>
      <c r="E3358" s="103">
        <v>977214</v>
      </c>
      <c r="F3358" s="103">
        <v>977214</v>
      </c>
      <c r="G3358" s="103">
        <v>977214</v>
      </c>
      <c r="H3358" s="103">
        <v>977214</v>
      </c>
      <c r="I3358" s="103">
        <v>977214</v>
      </c>
      <c r="J3358" s="103">
        <v>977214</v>
      </c>
      <c r="K3358" s="103">
        <v>977214</v>
      </c>
      <c r="L3358" s="103">
        <v>977214</v>
      </c>
      <c r="M3358" s="34"/>
      <c r="N3358" s="34"/>
      <c r="O3358" s="34"/>
      <c r="P3358" s="34"/>
      <c r="Q3358" s="34"/>
      <c r="R3358" s="34"/>
      <c r="S3358" s="34"/>
    </row>
    <row r="3359" spans="2:19">
      <c r="B3359" s="5">
        <v>1991</v>
      </c>
      <c r="C3359" s="103">
        <v>222761</v>
      </c>
      <c r="D3359" s="103">
        <v>222761</v>
      </c>
      <c r="E3359" s="103">
        <v>222761</v>
      </c>
      <c r="F3359" s="103">
        <v>222761</v>
      </c>
      <c r="G3359" s="103">
        <v>222761</v>
      </c>
      <c r="H3359" s="103">
        <v>222761</v>
      </c>
      <c r="I3359" s="103">
        <v>222761</v>
      </c>
      <c r="J3359" s="103">
        <v>222761</v>
      </c>
      <c r="K3359" s="103">
        <v>222761</v>
      </c>
      <c r="L3359" s="103">
        <v>222761</v>
      </c>
      <c r="M3359" s="34"/>
      <c r="N3359" s="34"/>
      <c r="O3359" s="34"/>
      <c r="P3359" s="34"/>
      <c r="Q3359" s="34"/>
      <c r="R3359" s="34"/>
      <c r="S3359" s="34"/>
    </row>
    <row r="3360" spans="2:19">
      <c r="B3360" s="5">
        <v>1990</v>
      </c>
      <c r="C3360" s="103">
        <v>492710</v>
      </c>
      <c r="D3360" s="103">
        <v>492710</v>
      </c>
      <c r="E3360" s="103">
        <v>492710</v>
      </c>
      <c r="F3360" s="103">
        <v>492710</v>
      </c>
      <c r="G3360" s="103">
        <v>492710</v>
      </c>
      <c r="H3360" s="103">
        <v>492710</v>
      </c>
      <c r="I3360" s="103">
        <v>492710</v>
      </c>
      <c r="J3360" s="103">
        <v>492710</v>
      </c>
      <c r="K3360" s="103">
        <v>492710</v>
      </c>
      <c r="L3360" s="103">
        <v>492710</v>
      </c>
      <c r="M3360" s="34"/>
      <c r="N3360" s="34"/>
      <c r="O3360" s="34"/>
      <c r="P3360" s="34"/>
      <c r="Q3360" s="34"/>
      <c r="R3360" s="34"/>
      <c r="S3360" s="34"/>
    </row>
    <row r="3361" spans="2:19">
      <c r="B3361" s="5">
        <v>1989</v>
      </c>
      <c r="C3361" s="103">
        <v>717539</v>
      </c>
      <c r="D3361" s="103">
        <v>717539</v>
      </c>
      <c r="E3361" s="103">
        <v>717539</v>
      </c>
      <c r="F3361" s="103">
        <v>717539</v>
      </c>
      <c r="G3361" s="103">
        <v>717539</v>
      </c>
      <c r="H3361" s="103">
        <v>717539</v>
      </c>
      <c r="I3361" s="103">
        <v>717539</v>
      </c>
      <c r="J3361" s="103">
        <v>717539</v>
      </c>
      <c r="K3361" s="103">
        <v>717539</v>
      </c>
      <c r="L3361" s="103">
        <v>717539</v>
      </c>
      <c r="M3361" s="34"/>
      <c r="N3361" s="34"/>
      <c r="O3361" s="34"/>
      <c r="P3361" s="34"/>
      <c r="Q3361" s="34"/>
      <c r="R3361" s="34"/>
      <c r="S3361" s="34"/>
    </row>
    <row r="3362" spans="2:19">
      <c r="B3362" s="5">
        <v>1988</v>
      </c>
      <c r="C3362" s="103">
        <v>46399</v>
      </c>
      <c r="D3362" s="103">
        <v>46399</v>
      </c>
      <c r="E3362" s="103">
        <v>46399</v>
      </c>
      <c r="F3362" s="103">
        <v>46399</v>
      </c>
      <c r="G3362" s="103">
        <v>46399</v>
      </c>
      <c r="H3362" s="103">
        <v>46399</v>
      </c>
      <c r="I3362" s="103">
        <v>46399</v>
      </c>
      <c r="J3362" s="103">
        <v>46399</v>
      </c>
      <c r="K3362" s="103">
        <v>46399</v>
      </c>
      <c r="L3362" s="103">
        <v>46399</v>
      </c>
      <c r="M3362" s="34"/>
      <c r="N3362" s="34"/>
      <c r="O3362" s="34"/>
      <c r="P3362" s="34"/>
      <c r="Q3362" s="34"/>
      <c r="R3362" s="34"/>
      <c r="S3362" s="34"/>
    </row>
    <row r="3363" spans="2:19">
      <c r="B3363" s="5">
        <v>1987</v>
      </c>
      <c r="C3363" s="103">
        <v>304495</v>
      </c>
      <c r="D3363" s="103">
        <v>304495</v>
      </c>
      <c r="E3363" s="103">
        <v>304495</v>
      </c>
      <c r="F3363" s="103">
        <v>304495</v>
      </c>
      <c r="G3363" s="103">
        <v>304495</v>
      </c>
      <c r="H3363" s="103">
        <v>304495</v>
      </c>
      <c r="I3363" s="103">
        <v>304495</v>
      </c>
      <c r="J3363" s="103">
        <v>304495</v>
      </c>
      <c r="K3363" s="103">
        <v>304495</v>
      </c>
      <c r="L3363" s="103">
        <v>304495</v>
      </c>
      <c r="M3363" s="34"/>
      <c r="N3363" s="34"/>
      <c r="O3363" s="34"/>
      <c r="P3363" s="34"/>
      <c r="Q3363" s="34"/>
      <c r="R3363" s="34"/>
      <c r="S3363" s="34"/>
    </row>
    <row r="3364" spans="2:19">
      <c r="B3364" s="5">
        <v>1986</v>
      </c>
      <c r="C3364" s="103">
        <v>112310</v>
      </c>
      <c r="D3364" s="103">
        <v>112310</v>
      </c>
      <c r="E3364" s="103">
        <v>112310</v>
      </c>
      <c r="F3364" s="103">
        <v>112310</v>
      </c>
      <c r="G3364" s="103">
        <v>112310</v>
      </c>
      <c r="H3364" s="103">
        <v>112310</v>
      </c>
      <c r="I3364" s="103">
        <v>112310</v>
      </c>
      <c r="J3364" s="103">
        <v>112310</v>
      </c>
      <c r="K3364" s="103">
        <v>112310</v>
      </c>
      <c r="L3364" s="103">
        <v>112310</v>
      </c>
      <c r="M3364" s="34"/>
      <c r="N3364" s="34"/>
      <c r="O3364" s="34"/>
      <c r="P3364" s="34"/>
      <c r="Q3364" s="34"/>
      <c r="R3364" s="34"/>
      <c r="S3364" s="34"/>
    </row>
    <row r="3365" spans="2:19">
      <c r="B3365" s="5">
        <v>1985</v>
      </c>
      <c r="C3365" s="103">
        <v>197677</v>
      </c>
      <c r="D3365" s="103">
        <v>197677</v>
      </c>
      <c r="E3365" s="103">
        <v>197677</v>
      </c>
      <c r="F3365" s="103">
        <v>197677</v>
      </c>
      <c r="G3365" s="103">
        <v>197677</v>
      </c>
      <c r="H3365" s="103">
        <v>197677</v>
      </c>
      <c r="I3365" s="103">
        <v>197677</v>
      </c>
      <c r="J3365" s="103">
        <v>197677</v>
      </c>
      <c r="K3365" s="103">
        <v>197677</v>
      </c>
      <c r="L3365" s="103">
        <v>197677</v>
      </c>
      <c r="M3365" s="34"/>
      <c r="N3365" s="34"/>
      <c r="O3365" s="34"/>
      <c r="P3365" s="34"/>
      <c r="Q3365" s="34"/>
      <c r="R3365" s="34"/>
      <c r="S3365" s="34"/>
    </row>
    <row r="3366" spans="2:19">
      <c r="B3366" s="5">
        <v>1984</v>
      </c>
      <c r="C3366" s="103">
        <v>426225</v>
      </c>
      <c r="D3366" s="103">
        <v>426225</v>
      </c>
      <c r="E3366" s="103">
        <v>426225</v>
      </c>
      <c r="F3366" s="103">
        <v>426225</v>
      </c>
      <c r="G3366" s="103">
        <v>426225</v>
      </c>
      <c r="H3366" s="103">
        <v>426225</v>
      </c>
      <c r="I3366" s="103">
        <v>426225</v>
      </c>
      <c r="J3366" s="103">
        <v>426225</v>
      </c>
      <c r="K3366" s="103">
        <v>426225</v>
      </c>
      <c r="L3366" s="103">
        <v>426225</v>
      </c>
      <c r="M3366" s="34"/>
      <c r="N3366" s="34"/>
      <c r="O3366" s="34"/>
      <c r="P3366" s="34"/>
      <c r="Q3366" s="34"/>
      <c r="R3366" s="34"/>
      <c r="S3366" s="34"/>
    </row>
    <row r="3367" spans="2:19">
      <c r="B3367" s="5">
        <v>1983</v>
      </c>
      <c r="C3367" s="103">
        <v>188641</v>
      </c>
      <c r="D3367" s="103">
        <v>188641</v>
      </c>
      <c r="E3367" s="103">
        <v>188641</v>
      </c>
      <c r="F3367" s="103">
        <v>188641</v>
      </c>
      <c r="G3367" s="103">
        <v>188641</v>
      </c>
      <c r="H3367" s="103">
        <v>188641</v>
      </c>
      <c r="I3367" s="103">
        <v>188641</v>
      </c>
      <c r="J3367" s="103">
        <v>188641</v>
      </c>
      <c r="K3367" s="103">
        <v>188641</v>
      </c>
      <c r="L3367" s="103">
        <v>188641</v>
      </c>
      <c r="M3367" s="34"/>
      <c r="N3367" s="34"/>
      <c r="O3367" s="34"/>
      <c r="P3367" s="34"/>
      <c r="Q3367" s="34"/>
      <c r="R3367" s="34"/>
      <c r="S3367" s="34"/>
    </row>
    <row r="3368" spans="2:19">
      <c r="B3368" s="5">
        <v>1982</v>
      </c>
      <c r="C3368" s="103">
        <v>45439</v>
      </c>
      <c r="D3368" s="103">
        <v>45439</v>
      </c>
      <c r="E3368" s="103">
        <v>45439</v>
      </c>
      <c r="F3368" s="103">
        <v>45439</v>
      </c>
      <c r="G3368" s="103">
        <v>45439</v>
      </c>
      <c r="H3368" s="103">
        <v>45439</v>
      </c>
      <c r="I3368" s="103">
        <v>45439</v>
      </c>
      <c r="J3368" s="103">
        <v>45439</v>
      </c>
      <c r="K3368" s="103">
        <v>45439</v>
      </c>
      <c r="L3368" s="103">
        <v>45439</v>
      </c>
      <c r="M3368" s="34"/>
      <c r="N3368" s="34"/>
      <c r="O3368" s="34"/>
      <c r="P3368" s="34"/>
      <c r="Q3368" s="34"/>
      <c r="R3368" s="34"/>
      <c r="S3368" s="34"/>
    </row>
    <row r="3369" spans="2:19">
      <c r="B3369" s="5">
        <v>1981</v>
      </c>
      <c r="C3369" s="103">
        <v>168880</v>
      </c>
      <c r="D3369" s="103">
        <v>168880</v>
      </c>
      <c r="E3369" s="103">
        <v>168880</v>
      </c>
      <c r="F3369" s="103">
        <v>168880</v>
      </c>
      <c r="G3369" s="103">
        <v>168880</v>
      </c>
      <c r="H3369" s="103">
        <v>168880</v>
      </c>
      <c r="I3369" s="103">
        <v>168880</v>
      </c>
      <c r="J3369" s="103">
        <v>168880</v>
      </c>
      <c r="K3369" s="103">
        <v>168880</v>
      </c>
      <c r="L3369" s="103">
        <v>168880</v>
      </c>
      <c r="M3369" s="34"/>
      <c r="N3369" s="34"/>
      <c r="O3369" s="34"/>
      <c r="P3369" s="34"/>
      <c r="Q3369" s="34"/>
      <c r="R3369" s="34"/>
      <c r="S3369" s="34"/>
    </row>
    <row r="3370" spans="2:19">
      <c r="B3370" s="5">
        <v>1980</v>
      </c>
      <c r="C3370" s="103">
        <v>134979</v>
      </c>
      <c r="D3370" s="103">
        <v>134979</v>
      </c>
      <c r="E3370" s="103">
        <v>134979</v>
      </c>
      <c r="F3370" s="103">
        <v>134979</v>
      </c>
      <c r="G3370" s="103">
        <v>134979</v>
      </c>
      <c r="H3370" s="103">
        <v>134979</v>
      </c>
      <c r="I3370" s="103">
        <v>134979</v>
      </c>
      <c r="J3370" s="103">
        <v>134979</v>
      </c>
      <c r="K3370" s="103">
        <v>134979</v>
      </c>
      <c r="L3370" s="103">
        <v>134979</v>
      </c>
      <c r="M3370" s="34"/>
      <c r="N3370" s="34"/>
      <c r="O3370" s="34"/>
      <c r="P3370" s="34"/>
      <c r="Q3370" s="34"/>
      <c r="R3370" s="34"/>
      <c r="S3370" s="34"/>
    </row>
    <row r="3371" spans="2:19">
      <c r="B3371" s="5">
        <v>1979</v>
      </c>
      <c r="C3371" s="103">
        <v>22777</v>
      </c>
      <c r="D3371" s="103">
        <v>22777</v>
      </c>
      <c r="E3371" s="103">
        <v>22777</v>
      </c>
      <c r="F3371" s="103">
        <v>22777</v>
      </c>
      <c r="G3371" s="103">
        <v>22777</v>
      </c>
      <c r="H3371" s="103">
        <v>22777</v>
      </c>
      <c r="I3371" s="103">
        <v>22777</v>
      </c>
      <c r="J3371" s="103">
        <v>22777</v>
      </c>
      <c r="K3371" s="103">
        <v>22777</v>
      </c>
      <c r="L3371" s="103">
        <v>22777</v>
      </c>
      <c r="M3371" s="34"/>
      <c r="N3371" s="34"/>
      <c r="O3371" s="34"/>
      <c r="P3371" s="34"/>
      <c r="Q3371" s="34"/>
      <c r="R3371" s="34"/>
      <c r="S3371" s="34"/>
    </row>
    <row r="3372" spans="2:19">
      <c r="B3372" s="5">
        <v>1978</v>
      </c>
      <c r="C3372" s="103">
        <v>377211</v>
      </c>
      <c r="D3372" s="103">
        <v>377211</v>
      </c>
      <c r="E3372" s="103">
        <v>377211</v>
      </c>
      <c r="F3372" s="103">
        <v>377211</v>
      </c>
      <c r="G3372" s="103">
        <v>377211</v>
      </c>
      <c r="H3372" s="103">
        <v>377211</v>
      </c>
      <c r="I3372" s="103">
        <v>377211</v>
      </c>
      <c r="J3372" s="103">
        <v>377211</v>
      </c>
      <c r="K3372" s="103">
        <v>377211</v>
      </c>
      <c r="L3372" s="103">
        <v>377211</v>
      </c>
      <c r="M3372" s="34"/>
      <c r="N3372" s="34"/>
      <c r="O3372" s="34"/>
      <c r="P3372" s="34"/>
      <c r="Q3372" s="34"/>
      <c r="R3372" s="34"/>
      <c r="S3372" s="34"/>
    </row>
    <row r="3373" spans="2:19">
      <c r="B3373" s="5">
        <v>1977</v>
      </c>
      <c r="C3373" s="103">
        <v>83247</v>
      </c>
      <c r="D3373" s="103">
        <v>83247</v>
      </c>
      <c r="E3373" s="103">
        <v>83247</v>
      </c>
      <c r="F3373" s="103">
        <v>83247</v>
      </c>
      <c r="G3373" s="103">
        <v>83247</v>
      </c>
      <c r="H3373" s="103">
        <v>83247</v>
      </c>
      <c r="I3373" s="103">
        <v>83247</v>
      </c>
      <c r="J3373" s="103">
        <v>83247</v>
      </c>
      <c r="K3373" s="103">
        <v>83247</v>
      </c>
      <c r="L3373" s="103">
        <v>83247</v>
      </c>
      <c r="M3373" s="34"/>
      <c r="N3373" s="34"/>
      <c r="O3373" s="34"/>
      <c r="P3373" s="34"/>
      <c r="Q3373" s="34"/>
      <c r="R3373" s="34"/>
      <c r="S3373" s="34"/>
    </row>
    <row r="3374" spans="2:19">
      <c r="B3374" s="5">
        <v>1976</v>
      </c>
      <c r="C3374" s="103">
        <v>26588</v>
      </c>
      <c r="D3374" s="103">
        <v>26588</v>
      </c>
      <c r="E3374" s="103">
        <v>26588</v>
      </c>
      <c r="F3374" s="103">
        <v>26588</v>
      </c>
      <c r="G3374" s="103">
        <v>26588</v>
      </c>
      <c r="H3374" s="103">
        <v>26588</v>
      </c>
      <c r="I3374" s="103">
        <v>26588</v>
      </c>
      <c r="J3374" s="103">
        <v>26588</v>
      </c>
      <c r="K3374" s="103">
        <v>26588</v>
      </c>
      <c r="L3374" s="103">
        <v>26588</v>
      </c>
      <c r="M3374" s="34"/>
      <c r="N3374" s="34"/>
      <c r="O3374" s="34"/>
      <c r="P3374" s="34"/>
      <c r="Q3374" s="34"/>
      <c r="R3374" s="34"/>
      <c r="S3374" s="34"/>
    </row>
    <row r="3375" spans="2:19">
      <c r="B3375" s="5">
        <v>1975</v>
      </c>
      <c r="C3375" s="103">
        <v>110946</v>
      </c>
      <c r="D3375" s="103">
        <v>110946</v>
      </c>
      <c r="E3375" s="103">
        <v>110946</v>
      </c>
      <c r="F3375" s="103">
        <v>110946</v>
      </c>
      <c r="G3375" s="103">
        <v>110946</v>
      </c>
      <c r="H3375" s="103">
        <v>110946</v>
      </c>
      <c r="I3375" s="103">
        <v>110946</v>
      </c>
      <c r="J3375" s="103">
        <v>110946</v>
      </c>
      <c r="K3375" s="103">
        <v>110946</v>
      </c>
      <c r="L3375" s="103">
        <v>110946</v>
      </c>
      <c r="M3375" s="34"/>
      <c r="N3375" s="34"/>
      <c r="O3375" s="34"/>
      <c r="P3375" s="34"/>
      <c r="Q3375" s="34"/>
      <c r="R3375" s="34"/>
      <c r="S3375" s="34"/>
    </row>
    <row r="3376" spans="2:19">
      <c r="B3376" s="5">
        <v>1974</v>
      </c>
      <c r="C3376" s="103">
        <v>215231</v>
      </c>
      <c r="D3376" s="103">
        <v>215231</v>
      </c>
      <c r="E3376" s="103">
        <v>215231</v>
      </c>
      <c r="F3376" s="103">
        <v>215231</v>
      </c>
      <c r="G3376" s="103">
        <v>215231</v>
      </c>
      <c r="H3376" s="103">
        <v>215231</v>
      </c>
      <c r="I3376" s="103">
        <v>215231</v>
      </c>
      <c r="J3376" s="103">
        <v>215231</v>
      </c>
      <c r="K3376" s="103">
        <v>215231</v>
      </c>
      <c r="L3376" s="103">
        <v>215231</v>
      </c>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103">
        <v>40239</v>
      </c>
      <c r="D3378" s="103">
        <v>40239</v>
      </c>
      <c r="E3378" s="103">
        <v>40239</v>
      </c>
      <c r="F3378" s="103">
        <v>40239</v>
      </c>
      <c r="G3378" s="103">
        <v>40239</v>
      </c>
      <c r="H3378" s="103">
        <v>40239</v>
      </c>
      <c r="I3378" s="103">
        <v>40239</v>
      </c>
      <c r="J3378" s="103">
        <v>40239</v>
      </c>
      <c r="K3378" s="103">
        <v>40239</v>
      </c>
      <c r="L3378" s="103">
        <v>40239</v>
      </c>
      <c r="M3378" s="34"/>
      <c r="N3378" s="34"/>
      <c r="O3378" s="34"/>
      <c r="P3378" s="34"/>
      <c r="Q3378" s="34"/>
      <c r="R3378" s="34"/>
      <c r="S3378" s="34"/>
    </row>
    <row r="3379" spans="2:19">
      <c r="B3379" s="5">
        <v>1971</v>
      </c>
      <c r="C3379" s="103">
        <v>623999</v>
      </c>
      <c r="D3379" s="103">
        <v>623999</v>
      </c>
      <c r="E3379" s="103">
        <v>623999</v>
      </c>
      <c r="F3379" s="103">
        <v>623999</v>
      </c>
      <c r="G3379" s="103">
        <v>623999</v>
      </c>
      <c r="H3379" s="103">
        <v>623999</v>
      </c>
      <c r="I3379" s="103">
        <v>623999</v>
      </c>
      <c r="J3379" s="103">
        <v>623999</v>
      </c>
      <c r="K3379" s="103">
        <v>623999</v>
      </c>
      <c r="L3379" s="103">
        <v>623999</v>
      </c>
      <c r="M3379" s="34"/>
      <c r="N3379" s="34"/>
      <c r="O3379" s="34"/>
      <c r="P3379" s="34"/>
      <c r="Q3379" s="34"/>
      <c r="R3379" s="34"/>
      <c r="S3379" s="34"/>
    </row>
    <row r="3380" spans="2:19">
      <c r="B3380" s="5">
        <v>1970</v>
      </c>
      <c r="C3380" s="103">
        <v>483005</v>
      </c>
      <c r="D3380" s="103">
        <v>483005</v>
      </c>
      <c r="E3380" s="103">
        <v>483005</v>
      </c>
      <c r="F3380" s="103">
        <v>483005</v>
      </c>
      <c r="G3380" s="103">
        <v>483005</v>
      </c>
      <c r="H3380" s="103">
        <v>483005</v>
      </c>
      <c r="I3380" s="103">
        <v>483005</v>
      </c>
      <c r="J3380" s="103">
        <v>483005</v>
      </c>
      <c r="K3380" s="103">
        <v>483005</v>
      </c>
      <c r="L3380" s="103">
        <v>483005</v>
      </c>
      <c r="M3380" s="34"/>
      <c r="N3380" s="34"/>
      <c r="O3380" s="34"/>
      <c r="P3380" s="34"/>
      <c r="Q3380" s="34"/>
      <c r="R3380" s="34"/>
      <c r="S3380" s="34"/>
    </row>
    <row r="3381" spans="2:19">
      <c r="B3381" s="5">
        <v>1969</v>
      </c>
      <c r="C3381" s="103">
        <v>703109</v>
      </c>
      <c r="D3381" s="103">
        <v>703109</v>
      </c>
      <c r="E3381" s="103">
        <v>703109</v>
      </c>
      <c r="F3381" s="103">
        <v>703109</v>
      </c>
      <c r="G3381" s="103">
        <v>703109</v>
      </c>
      <c r="H3381" s="103">
        <v>703109</v>
      </c>
      <c r="I3381" s="103">
        <v>703109</v>
      </c>
      <c r="J3381" s="103">
        <v>703109</v>
      </c>
      <c r="K3381" s="103">
        <v>703109</v>
      </c>
      <c r="L3381" s="103">
        <v>703109</v>
      </c>
      <c r="M3381" s="34"/>
      <c r="N3381" s="34"/>
      <c r="O3381" s="34"/>
      <c r="P3381" s="34"/>
      <c r="Q3381" s="34"/>
      <c r="R3381" s="34"/>
      <c r="S3381" s="34"/>
    </row>
    <row r="3382" spans="2:19">
      <c r="B3382" s="5">
        <v>1968</v>
      </c>
      <c r="C3382" s="103">
        <v>546847</v>
      </c>
      <c r="D3382" s="103">
        <v>546847</v>
      </c>
      <c r="E3382" s="103">
        <v>546847</v>
      </c>
      <c r="F3382" s="103">
        <v>546847</v>
      </c>
      <c r="G3382" s="103">
        <v>546847</v>
      </c>
      <c r="H3382" s="103">
        <v>546847</v>
      </c>
      <c r="I3382" s="103">
        <v>546847</v>
      </c>
      <c r="J3382" s="103">
        <v>546847</v>
      </c>
      <c r="K3382" s="103">
        <v>546847</v>
      </c>
      <c r="L3382" s="103">
        <v>546847</v>
      </c>
      <c r="M3382" s="34"/>
      <c r="N3382" s="34"/>
      <c r="O3382" s="34"/>
      <c r="P3382" s="34"/>
      <c r="Q3382" s="34"/>
      <c r="R3382" s="34"/>
      <c r="S3382" s="34"/>
    </row>
    <row r="3383" spans="2:19">
      <c r="B3383" s="5">
        <v>1967</v>
      </c>
      <c r="C3383" s="103">
        <v>779034</v>
      </c>
      <c r="D3383" s="103">
        <v>779034</v>
      </c>
      <c r="E3383" s="103">
        <v>779034</v>
      </c>
      <c r="F3383" s="103">
        <v>779034</v>
      </c>
      <c r="G3383" s="103">
        <v>779034</v>
      </c>
      <c r="H3383" s="103">
        <v>779034</v>
      </c>
      <c r="I3383" s="103">
        <v>779034</v>
      </c>
      <c r="J3383" s="103">
        <v>779034</v>
      </c>
      <c r="K3383" s="103">
        <v>779034</v>
      </c>
      <c r="L3383" s="103">
        <v>779034</v>
      </c>
      <c r="M3383" s="34"/>
      <c r="N3383" s="34"/>
      <c r="O3383" s="34"/>
      <c r="P3383" s="34"/>
      <c r="Q3383" s="34"/>
      <c r="R3383" s="34"/>
      <c r="S3383" s="34"/>
    </row>
    <row r="3384" spans="2:19">
      <c r="B3384" s="5">
        <v>1966</v>
      </c>
      <c r="C3384" s="103">
        <v>1570915</v>
      </c>
      <c r="D3384" s="103">
        <v>1570915</v>
      </c>
      <c r="E3384" s="103">
        <v>1570915</v>
      </c>
      <c r="F3384" s="103">
        <v>1570915</v>
      </c>
      <c r="G3384" s="103">
        <v>1570915</v>
      </c>
      <c r="H3384" s="103">
        <v>1570915</v>
      </c>
      <c r="I3384" s="103">
        <v>1570915</v>
      </c>
      <c r="J3384" s="103">
        <v>1570915</v>
      </c>
      <c r="K3384" s="103">
        <v>1570915</v>
      </c>
      <c r="L3384" s="103">
        <v>1570915</v>
      </c>
      <c r="M3384" s="34"/>
      <c r="N3384" s="34"/>
      <c r="O3384" s="34"/>
      <c r="P3384" s="34"/>
      <c r="Q3384" s="34"/>
      <c r="R3384" s="34"/>
      <c r="S3384" s="34"/>
    </row>
    <row r="3385" spans="2:19">
      <c r="B3385" s="5">
        <v>1965</v>
      </c>
      <c r="C3385" s="103">
        <v>1889632</v>
      </c>
      <c r="D3385" s="103">
        <v>1889632</v>
      </c>
      <c r="E3385" s="103">
        <v>1889632</v>
      </c>
      <c r="F3385" s="103">
        <v>1889632</v>
      </c>
      <c r="G3385" s="103">
        <v>1889632</v>
      </c>
      <c r="H3385" s="103">
        <v>1889632</v>
      </c>
      <c r="I3385" s="103">
        <v>1889632</v>
      </c>
      <c r="J3385" s="103">
        <v>1889632</v>
      </c>
      <c r="K3385" s="103">
        <v>1889632</v>
      </c>
      <c r="L3385" s="103">
        <v>1889632</v>
      </c>
      <c r="M3385" s="34"/>
      <c r="N3385" s="34"/>
      <c r="O3385" s="34"/>
      <c r="P3385" s="34"/>
      <c r="Q3385" s="34"/>
      <c r="R3385" s="34"/>
      <c r="S3385" s="34"/>
    </row>
    <row r="3386" spans="2:19">
      <c r="B3386" s="5">
        <v>1964</v>
      </c>
      <c r="C3386" s="103">
        <v>332336</v>
      </c>
      <c r="D3386" s="103">
        <v>332336</v>
      </c>
      <c r="E3386" s="103">
        <v>332336</v>
      </c>
      <c r="F3386" s="103">
        <v>332336</v>
      </c>
      <c r="G3386" s="103">
        <v>332336</v>
      </c>
      <c r="H3386" s="103">
        <v>332336</v>
      </c>
      <c r="I3386" s="103">
        <v>332336</v>
      </c>
      <c r="J3386" s="103">
        <v>332336</v>
      </c>
      <c r="K3386" s="103">
        <v>332336</v>
      </c>
      <c r="L3386" s="103">
        <v>332336</v>
      </c>
      <c r="M3386" s="34"/>
      <c r="N3386" s="34"/>
      <c r="O3386" s="34"/>
      <c r="P3386" s="34"/>
      <c r="Q3386" s="34"/>
      <c r="R3386" s="34"/>
      <c r="S3386" s="34"/>
    </row>
    <row r="3387" spans="2:19">
      <c r="B3387" s="5">
        <v>1963</v>
      </c>
      <c r="C3387" s="103">
        <v>401973</v>
      </c>
      <c r="D3387" s="103">
        <v>401973</v>
      </c>
      <c r="E3387" s="103">
        <v>401973</v>
      </c>
      <c r="F3387" s="103">
        <v>401973</v>
      </c>
      <c r="G3387" s="103">
        <v>401973</v>
      </c>
      <c r="H3387" s="103">
        <v>401973</v>
      </c>
      <c r="I3387" s="103">
        <v>401973</v>
      </c>
      <c r="J3387" s="103">
        <v>401973</v>
      </c>
      <c r="K3387" s="103">
        <v>401973</v>
      </c>
      <c r="L3387" s="103">
        <v>401973</v>
      </c>
      <c r="M3387" s="34"/>
      <c r="N3387" s="34"/>
      <c r="O3387" s="34"/>
      <c r="P3387" s="34"/>
      <c r="Q3387" s="34"/>
      <c r="R3387" s="34"/>
      <c r="S3387" s="34"/>
    </row>
    <row r="3388" spans="2:19">
      <c r="B3388" s="5">
        <v>1962</v>
      </c>
      <c r="C3388" s="103">
        <v>195718</v>
      </c>
      <c r="D3388" s="103">
        <v>195718</v>
      </c>
      <c r="E3388" s="103">
        <v>195718</v>
      </c>
      <c r="F3388" s="103">
        <v>195718</v>
      </c>
      <c r="G3388" s="103">
        <v>195718</v>
      </c>
      <c r="H3388" s="103">
        <v>195718</v>
      </c>
      <c r="I3388" s="103">
        <v>195718</v>
      </c>
      <c r="J3388" s="103">
        <v>195718</v>
      </c>
      <c r="K3388" s="103">
        <v>195718</v>
      </c>
      <c r="L3388" s="103">
        <v>195718</v>
      </c>
      <c r="M3388" s="34"/>
      <c r="N3388" s="34"/>
      <c r="O3388" s="34"/>
      <c r="P3388" s="34"/>
      <c r="Q3388" s="34"/>
      <c r="R3388" s="34"/>
      <c r="S3388" s="34"/>
    </row>
    <row r="3389" spans="2:19">
      <c r="B3389" s="5">
        <v>1961</v>
      </c>
      <c r="C3389" s="103">
        <v>103445</v>
      </c>
      <c r="D3389" s="103">
        <v>103445</v>
      </c>
      <c r="E3389" s="103">
        <v>103445</v>
      </c>
      <c r="F3389" s="103">
        <v>103445</v>
      </c>
      <c r="G3389" s="103">
        <v>103445</v>
      </c>
      <c r="H3389" s="103">
        <v>103445</v>
      </c>
      <c r="I3389" s="103">
        <v>103445</v>
      </c>
      <c r="J3389" s="103">
        <v>103445</v>
      </c>
      <c r="K3389" s="103">
        <v>103445</v>
      </c>
      <c r="L3389" s="103">
        <v>103445</v>
      </c>
      <c r="M3389" s="34"/>
      <c r="N3389" s="34"/>
      <c r="O3389" s="34"/>
      <c r="P3389" s="34"/>
      <c r="Q3389" s="34"/>
      <c r="R3389" s="34"/>
      <c r="S3389" s="34"/>
    </row>
    <row r="3390" spans="2:19">
      <c r="B3390" s="5">
        <v>1960</v>
      </c>
      <c r="C3390" s="103">
        <v>172868</v>
      </c>
      <c r="D3390" s="103">
        <v>172868</v>
      </c>
      <c r="E3390" s="103">
        <v>172868</v>
      </c>
      <c r="F3390" s="103">
        <v>172868</v>
      </c>
      <c r="G3390" s="103">
        <v>172868</v>
      </c>
      <c r="H3390" s="103">
        <v>172868</v>
      </c>
      <c r="I3390" s="103">
        <v>172868</v>
      </c>
      <c r="J3390" s="103">
        <v>172868</v>
      </c>
      <c r="K3390" s="103">
        <v>172868</v>
      </c>
      <c r="L3390" s="103">
        <v>172868</v>
      </c>
      <c r="M3390" s="34"/>
      <c r="N3390" s="34"/>
      <c r="O3390" s="34"/>
      <c r="P3390" s="34"/>
      <c r="Q3390" s="34"/>
      <c r="R3390" s="34"/>
      <c r="S3390" s="34"/>
    </row>
    <row r="3391" spans="2:19">
      <c r="B3391" s="5">
        <v>1959</v>
      </c>
      <c r="C3391" s="103">
        <v>12271</v>
      </c>
      <c r="D3391" s="103">
        <v>12271</v>
      </c>
      <c r="E3391" s="103">
        <v>12271</v>
      </c>
      <c r="F3391" s="103">
        <v>12271</v>
      </c>
      <c r="G3391" s="103">
        <v>12271</v>
      </c>
      <c r="H3391" s="103">
        <v>12271</v>
      </c>
      <c r="I3391" s="103">
        <v>12271</v>
      </c>
      <c r="J3391" s="103">
        <v>12271</v>
      </c>
      <c r="K3391" s="103">
        <v>12271</v>
      </c>
      <c r="L3391" s="103">
        <v>12271</v>
      </c>
      <c r="M3391" s="34"/>
      <c r="N3391" s="34"/>
      <c r="O3391" s="34"/>
      <c r="P3391" s="34"/>
      <c r="Q3391" s="34"/>
      <c r="R3391" s="34"/>
      <c r="S3391" s="34"/>
    </row>
    <row r="3392" spans="2:19">
      <c r="B3392" s="5">
        <v>1958</v>
      </c>
      <c r="C3392" s="103">
        <v>47943</v>
      </c>
      <c r="D3392" s="103">
        <v>47943</v>
      </c>
      <c r="E3392" s="103">
        <v>47943</v>
      </c>
      <c r="F3392" s="103">
        <v>47943</v>
      </c>
      <c r="G3392" s="103">
        <v>47943</v>
      </c>
      <c r="H3392" s="103">
        <v>47943</v>
      </c>
      <c r="I3392" s="103">
        <v>47943</v>
      </c>
      <c r="J3392" s="103">
        <v>47943</v>
      </c>
      <c r="K3392" s="103">
        <v>47943</v>
      </c>
      <c r="L3392" s="103">
        <v>47943</v>
      </c>
      <c r="M3392" s="34"/>
      <c r="N3392" s="34"/>
      <c r="O3392" s="34"/>
      <c r="P3392" s="34"/>
      <c r="Q3392" s="34"/>
      <c r="R3392" s="34"/>
      <c r="S3392" s="34"/>
    </row>
    <row r="3393" spans="2:19">
      <c r="B3393" s="5">
        <v>1957</v>
      </c>
      <c r="C3393" s="103">
        <v>39851</v>
      </c>
      <c r="D3393" s="103">
        <v>39851</v>
      </c>
      <c r="E3393" s="103">
        <v>39851</v>
      </c>
      <c r="F3393" s="103">
        <v>39851</v>
      </c>
      <c r="G3393" s="103">
        <v>39851</v>
      </c>
      <c r="H3393" s="103">
        <v>39851</v>
      </c>
      <c r="I3393" s="103">
        <v>39851</v>
      </c>
      <c r="J3393" s="103">
        <v>39851</v>
      </c>
      <c r="K3393" s="103">
        <v>39851</v>
      </c>
      <c r="L3393" s="103">
        <v>39851</v>
      </c>
      <c r="M3393" s="34"/>
      <c r="N3393" s="34"/>
      <c r="O3393" s="34"/>
      <c r="P3393" s="34"/>
      <c r="Q3393" s="34"/>
      <c r="R3393" s="34"/>
      <c r="S3393" s="34"/>
    </row>
    <row r="3394" spans="2:19">
      <c r="B3394" s="5">
        <v>1956</v>
      </c>
      <c r="C3394" s="103">
        <v>62499</v>
      </c>
      <c r="D3394" s="103">
        <v>62499</v>
      </c>
      <c r="E3394" s="103">
        <v>62499</v>
      </c>
      <c r="F3394" s="103">
        <v>62499</v>
      </c>
      <c r="G3394" s="103">
        <v>62499</v>
      </c>
      <c r="H3394" s="103">
        <v>62499</v>
      </c>
      <c r="I3394" s="103">
        <v>62499</v>
      </c>
      <c r="J3394" s="103">
        <v>62499</v>
      </c>
      <c r="K3394" s="103">
        <v>62499</v>
      </c>
      <c r="L3394" s="103">
        <v>62499</v>
      </c>
      <c r="M3394" s="34"/>
      <c r="N3394" s="34"/>
      <c r="O3394" s="34"/>
      <c r="P3394" s="34"/>
      <c r="Q3394" s="34"/>
      <c r="R3394" s="34"/>
      <c r="S3394" s="34"/>
    </row>
    <row r="3395" spans="2:19">
      <c r="B3395" s="5">
        <v>1955</v>
      </c>
      <c r="C3395" s="103">
        <v>38430</v>
      </c>
      <c r="D3395" s="103">
        <v>38430</v>
      </c>
      <c r="E3395" s="103">
        <v>38430</v>
      </c>
      <c r="F3395" s="103">
        <v>38430</v>
      </c>
      <c r="G3395" s="103">
        <v>38430</v>
      </c>
      <c r="H3395" s="103">
        <v>38430</v>
      </c>
      <c r="I3395" s="103">
        <v>38430</v>
      </c>
      <c r="J3395" s="103">
        <v>38430</v>
      </c>
      <c r="K3395" s="103">
        <v>38430</v>
      </c>
      <c r="L3395" s="103">
        <v>38430</v>
      </c>
      <c r="M3395" s="34"/>
      <c r="N3395" s="34"/>
      <c r="O3395" s="34"/>
      <c r="P3395" s="34"/>
      <c r="Q3395" s="34"/>
      <c r="R3395" s="34"/>
      <c r="S3395" s="34"/>
    </row>
    <row r="3396" spans="2:19">
      <c r="B3396" s="5">
        <v>1954</v>
      </c>
      <c r="C3396" s="103">
        <v>70196</v>
      </c>
      <c r="D3396" s="103">
        <v>70196</v>
      </c>
      <c r="E3396" s="103">
        <v>70196</v>
      </c>
      <c r="F3396" s="103">
        <v>70196</v>
      </c>
      <c r="G3396" s="103">
        <v>70196</v>
      </c>
      <c r="H3396" s="103">
        <v>70196</v>
      </c>
      <c r="I3396" s="103">
        <v>70196</v>
      </c>
      <c r="J3396" s="103">
        <v>70196</v>
      </c>
      <c r="K3396" s="103">
        <v>70196</v>
      </c>
      <c r="L3396" s="103">
        <v>70196</v>
      </c>
      <c r="M3396" s="34"/>
      <c r="N3396" s="34"/>
      <c r="O3396" s="34"/>
      <c r="P3396" s="34"/>
      <c r="Q3396" s="34"/>
      <c r="R3396" s="34"/>
      <c r="S3396" s="34"/>
    </row>
    <row r="3397" spans="2:19">
      <c r="B3397" s="5">
        <v>1953</v>
      </c>
      <c r="C3397" s="103">
        <v>23369</v>
      </c>
      <c r="D3397" s="103">
        <v>23369</v>
      </c>
      <c r="E3397" s="103">
        <v>23369</v>
      </c>
      <c r="F3397" s="103">
        <v>23369</v>
      </c>
      <c r="G3397" s="103">
        <v>23369</v>
      </c>
      <c r="H3397" s="103">
        <v>23369</v>
      </c>
      <c r="I3397" s="103">
        <v>23369</v>
      </c>
      <c r="J3397" s="103">
        <v>23369</v>
      </c>
      <c r="K3397" s="103">
        <v>23369</v>
      </c>
      <c r="L3397" s="103">
        <v>23369</v>
      </c>
      <c r="M3397" s="34"/>
      <c r="N3397" s="34"/>
      <c r="O3397" s="34"/>
      <c r="P3397" s="34"/>
      <c r="Q3397" s="34"/>
      <c r="R3397" s="34"/>
      <c r="S3397" s="34"/>
    </row>
    <row r="3398" spans="2:19">
      <c r="B3398" s="5">
        <v>1952</v>
      </c>
      <c r="C3398" s="103">
        <v>15369</v>
      </c>
      <c r="D3398" s="103">
        <v>15369</v>
      </c>
      <c r="E3398" s="103">
        <v>15369</v>
      </c>
      <c r="F3398" s="103">
        <v>15369</v>
      </c>
      <c r="G3398" s="103">
        <v>15369</v>
      </c>
      <c r="H3398" s="103">
        <v>15369</v>
      </c>
      <c r="I3398" s="103">
        <v>15369</v>
      </c>
      <c r="J3398" s="103">
        <v>15369</v>
      </c>
      <c r="K3398" s="103">
        <v>15369</v>
      </c>
      <c r="L3398" s="103">
        <v>15369</v>
      </c>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222</v>
      </c>
      <c r="B3421" s="6" t="s">
        <v>187</v>
      </c>
      <c r="C3421" s="10">
        <f>SUM(C3344:C3420)</f>
        <v>15172615</v>
      </c>
      <c r="D3421" s="10">
        <f>SUM(D3343:D3420)</f>
        <v>15208710</v>
      </c>
      <c r="E3421" s="10">
        <f>SUM(E3342:E3420)</f>
        <v>15208710</v>
      </c>
      <c r="F3421" s="10">
        <f>SUM(F3341:F3420)</f>
        <v>15208710</v>
      </c>
      <c r="G3421" s="10">
        <f>SUM(G3340:G3420)</f>
        <v>15208710</v>
      </c>
      <c r="H3421" s="10">
        <f>SUM(H3334:H3420)</f>
        <v>15208710</v>
      </c>
      <c r="I3421" s="10">
        <f>SUM(I3334:I3420)</f>
        <v>15208710</v>
      </c>
      <c r="J3421" s="10">
        <f t="shared" ref="J3421" si="67">SUM(J3334:J3420)</f>
        <v>15208710</v>
      </c>
      <c r="K3421" s="10">
        <f>SUM(K3334:K3420)</f>
        <v>15208710</v>
      </c>
      <c r="L3421" s="10">
        <f t="shared" ref="L3421" si="68">SUM(L3334:L3420)</f>
        <v>15208710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223</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223</v>
      </c>
      <c r="B3516" s="6" t="s">
        <v>187</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224</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224</v>
      </c>
      <c r="B3611" s="6" t="s">
        <v>187</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225</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225</v>
      </c>
      <c r="B3706" s="6" t="s">
        <v>187</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headerFooter>
    <oddFooter>&amp;L_x000D_&amp;1#&amp;"Calibri"&amp;10&amp;K000000 SWM INTERN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CFB98880DB48643964FA88059A2F4D2" ma:contentTypeVersion="5" ma:contentTypeDescription="Ein neues Dokument erstellen." ma:contentTypeScope="" ma:versionID="977ba21af82d0ad789b2c30fc458712a">
  <xsd:schema xmlns:xsd="http://www.w3.org/2001/XMLSchema" xmlns:xs="http://www.w3.org/2001/XMLSchema" xmlns:p="http://schemas.microsoft.com/office/2006/metadata/properties" xmlns:ns2="270a77b0-131c-45c6-bf33-fbafaf592215" xmlns:ns3="abe236bb-6a6d-409f-ba36-2b29523e35b0" targetNamespace="http://schemas.microsoft.com/office/2006/metadata/properties" ma:root="true" ma:fieldsID="927d41540acef5d9c43297fc80965bd8" ns2:_="" ns3:_="">
    <xsd:import namespace="270a77b0-131c-45c6-bf33-fbafaf592215"/>
    <xsd:import namespace="abe236bb-6a6d-409f-ba36-2b29523e35b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0a77b0-131c-45c6-bf33-fbafaf5922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e236bb-6a6d-409f-ba36-2b29523e35b0"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863F8F-104A-4A69-B435-77F4BB74D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0a77b0-131c-45c6-bf33-fbafaf592215"/>
    <ds:schemaRef ds:uri="abe236bb-6a6d-409f-ba36-2b29523e35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BD9050A-EC3C-4C62-8EA3-3775912580AC}">
  <ds:schemaRefs>
    <ds:schemaRef ds:uri="http://schemas.microsoft.com/sharepoint/v3/contenttype/forms"/>
  </ds:schemaRefs>
</ds:datastoreItem>
</file>

<file path=customXml/itemProps3.xml><?xml version="1.0" encoding="utf-8"?>
<ds:datastoreItem xmlns:ds="http://schemas.openxmlformats.org/officeDocument/2006/customXml" ds:itemID="{40095684-09F7-4567-8AD2-216CE415D8F2}">
  <ds:schemaRefs>
    <ds:schemaRef ds:uri="abe236bb-6a6d-409f-ba36-2b29523e35b0"/>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270a77b0-131c-45c6-bf33-fbafaf592215"/>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0x010100ACFB98880DB48643964FA88059A2F4D2</vt:lpwstr>
  </property>
  <property fmtid="{D5CDD505-2E9C-101B-9397-08002B2CF9AE}" pid="3" name="MSIP_Label_fac470c7-3dc4-452a-a2d2-43f3856c8869_Enabled">
    <vt:lpwstr>true</vt:lpwstr>
  </property>
  <property fmtid="{D5CDD505-2E9C-101B-9397-08002B2CF9AE}" pid="4" name="MSIP_Label_fac470c7-3dc4-452a-a2d2-43f3856c8869_SetDate">
    <vt:lpwstr>2022-11-22T12:39:25Z</vt:lpwstr>
  </property>
  <property fmtid="{D5CDD505-2E9C-101B-9397-08002B2CF9AE}" pid="5" name="MSIP_Label_fac470c7-3dc4-452a-a2d2-43f3856c8869_Method">
    <vt:lpwstr>Standard</vt:lpwstr>
  </property>
  <property fmtid="{D5CDD505-2E9C-101B-9397-08002B2CF9AE}" pid="6" name="MSIP_Label_fac470c7-3dc4-452a-a2d2-43f3856c8869_Name">
    <vt:lpwstr>SWM INTERN</vt:lpwstr>
  </property>
  <property fmtid="{D5CDD505-2E9C-101B-9397-08002B2CF9AE}" pid="7" name="MSIP_Label_fac470c7-3dc4-452a-a2d2-43f3856c8869_SiteId">
    <vt:lpwstr>a4f89343-eb5e-47ab-8838-f98d0a9c1314</vt:lpwstr>
  </property>
  <property fmtid="{D5CDD505-2E9C-101B-9397-08002B2CF9AE}" pid="8" name="MSIP_Label_fac470c7-3dc4-452a-a2d2-43f3856c8869_ActionId">
    <vt:lpwstr>b1297442-dd45-46cb-9f05-6397d3e7275b</vt:lpwstr>
  </property>
  <property fmtid="{D5CDD505-2E9C-101B-9397-08002B2CF9AE}" pid="9" name="MSIP_Label_fac470c7-3dc4-452a-a2d2-43f3856c8869_ContentBits">
    <vt:lpwstr>2</vt:lpwstr>
  </property>
</Properties>
</file>